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3270" windowWidth="8445" windowHeight="478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<sst xmlns="http://schemas.openxmlformats.org/spreadsheetml/2006/main" count="1022" uniqueCount="162">
  <si>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</si>
  <si>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</si>
  <si>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</si>
  <si>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</si>
  <si>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</si>
  <si>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</si>
  <si>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</si>
  <si>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</si>
  <si>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</si>
  <si>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</si>
  <si>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</si>
  <si>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</si>
  <si>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</si>
  <si>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</si>
  <si>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</si>
  <si>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</si>
  <si>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</si>
  <si>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</si>
  <si>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</si>
  <si>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</si>
  <si>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</si>
  <si>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</si>
  <si>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</si>
  <si>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</si>
  <si>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</si>
  <si>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</si>
  <si>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</si>
  <si>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</si>
  <si>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</si>
  <si>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</si>
  <si>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</si>
  <si>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</si>
  <si>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</si>
  <si>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</si>
  <si>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</si>
  <si>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</si>
  <si>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</si>
  <si>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</si>
  <si>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</si>
  <si>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</si>
  <si>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</si>
  <si>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</si>
  <si>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</si>
  <si>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</si>
  <si>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</si>
  <si>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</si>
  <si>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</si>
  <si>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</si>
  <si>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</si>
  <si>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</si>
  <si>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</si>
  <si>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</si>
  <si>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</si>
  <si>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</si>
  <si>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</si>
  <si>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</si>
  <si>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</si>
  <si>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</si>
  <si>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</si>
  <si>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</si>
  <si>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</si>
  <si>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</si>
  <si>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</si>
  <si>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</si>
  <si>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</si>
  <si>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</si>
  <si>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</si>
  <si>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</si>
  <si>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</si>
  <si>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</si>
  <si>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</si>
  <si>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</si>
  <si>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</si>
  <si>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</si>
  <si>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</si>
  <si>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</si>
  <si>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</si>
  <si>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</si>
  <si>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</si>
  <si>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</si>
  <si>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</si>
  <si>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</si>
  <si>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</si>
  <si>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</si>
  <si>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</si>
  <si>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</si>
  <si>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</si>
  <si>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</si>
  <si>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</si>
  <si>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</si>
  <si>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</si>
  <si>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</si>
  <si>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</si>
  <si>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</si>
  <si>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</si>
  <si>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</si>
  <si>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</si>
  <si>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</si>
  <si>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</si>
  <si>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</si>
  <si>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</si>
  <si>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</si>
  <si>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</si>
  <si>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</si>
  <si>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</si>
  <si>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</si>
  <si>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</si>
  <si>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</si>
  <si>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</si>
  <si>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</si>
  <si>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</si>
  <si>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</si>
  <si>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</si>
  <si>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</si>
  <si>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</si>
  <si>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</si>
  <si>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</si>
  <si>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</si>
  <si>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</si>
  <si>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</si>
  <si>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</si>
  <si>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</si>
  <si>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</si>
  <si>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</si>
  <si>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</si>
  <si>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</si>
  <si>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</si>
  <si>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</si>
  <si>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</si>
  <si>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</si>
  <si>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</si>
  <si>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</si>
  <si>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</si>
  <si>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</si>
  <si>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</si>
  <si>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</si>
  <si>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</si>
  <si>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Kanada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</si>
  <si>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</si>
  <si>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</si>
  <si>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</si>
  <si>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</si>
  <si>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</si>
  <si>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</si>
  <si>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Bangladesz</t>
  </si>
  <si>
    <t>Brazylia</t>
  </si>
  <si>
    <t>Słowenia</t>
  </si>
  <si>
    <t>Chorwacja</t>
  </si>
  <si>
    <t>Rumunia</t>
  </si>
  <si>
    <t>Boliwia</t>
  </si>
  <si>
    <t>Austria</t>
  </si>
  <si>
    <t>Grecja</t>
  </si>
  <si>
    <t>grudzień</t>
  </si>
  <si>
    <t>Irlandia</t>
  </si>
  <si>
    <t>NR 1/2018</t>
  </si>
  <si>
    <t>Notowania z okresu: grudzień 2017r. - styczeń 2018r.</t>
  </si>
  <si>
    <t>styczeń</t>
  </si>
  <si>
    <t>2017/2018</t>
  </si>
  <si>
    <t>I-XII 2016r.</t>
  </si>
  <si>
    <t>I-XII 2017r.</t>
  </si>
  <si>
    <t>według ważniejszych krajów w okresie: styczeń-grudzień 2017r. (dane wstępne)</t>
  </si>
  <si>
    <t>grudzień 2017r. - styczeń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</si>
</sst>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11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2" xfId="0" applyNumberFormat="1" applyFont="1" applyBorder="1" applyAlignment="1">
      <alignment vertical="center"/>
    </xf>
    <xf numFmtId="0" fontId="19" fillId="0" borderId="73" xfId="0" applyFont="1" applyBorder="1" applyAlignment="1">
      <alignment vertical="center"/>
    </xf>
    <xf numFmtId="49" fontId="19" fillId="0" borderId="79" xfId="0" applyNumberFormat="1" applyFont="1" applyBorder="1" applyAlignment="1">
      <alignment vertical="center"/>
    </xf>
    <xf numFmtId="0" fontId="19" fillId="0" borderId="80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5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5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7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89" xfId="6" applyFont="1" applyBorder="1" applyAlignment="1">
      <alignment horizontal="centerContinuous"/>
    </xf>
    <xf numFmtId="0" fontId="46" fillId="0" borderId="90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7" fillId="0" borderId="95" xfId="6" applyFont="1" applyBorder="1" applyAlignment="1">
      <alignment horizontal="center" vertical="center"/>
    </xf>
    <xf numFmtId="0" fontId="47" fillId="0" borderId="96" xfId="6" applyFont="1" applyFill="1" applyBorder="1" applyAlignment="1">
      <alignment horizontal="center" vertical="center" wrapText="1"/>
    </xf>
    <xf numFmtId="0" fontId="47" fillId="3" borderId="97" xfId="6" applyFont="1" applyFill="1" applyBorder="1" applyAlignment="1">
      <alignment horizontal="center" vertical="center" wrapText="1"/>
    </xf>
    <xf numFmtId="0" fontId="47" fillId="0" borderId="98" xfId="6" applyFont="1" applyBorder="1" applyAlignment="1">
      <alignment horizontal="center" vertical="center" wrapText="1"/>
    </xf>
    <xf numFmtId="0" fontId="47" fillId="0" borderId="99" xfId="6" applyFont="1" applyBorder="1" applyAlignment="1">
      <alignment horizontal="center" vertical="center"/>
    </xf>
    <xf numFmtId="0" fontId="47" fillId="0" borderId="100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1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2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3" xfId="5" applyNumberFormat="1" applyFont="1" applyFill="1" applyBorder="1"/>
    <xf numFmtId="3" fontId="24" fillId="0" borderId="104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4" xfId="4" applyNumberFormat="1" applyFont="1" applyBorder="1" applyAlignment="1">
      <alignment vertical="center"/>
    </xf>
    <xf numFmtId="3" fontId="36" fillId="3" borderId="75" xfId="4" applyNumberFormat="1" applyFont="1" applyFill="1" applyBorder="1" applyAlignment="1">
      <alignment vertical="center"/>
    </xf>
    <xf numFmtId="3" fontId="36" fillId="0" borderId="76" xfId="0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3" borderId="82" xfId="4" applyNumberFormat="1" applyFont="1" applyFill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86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88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7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88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0" fontId="24" fillId="5" borderId="0" xfId="0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24" fillId="5" borderId="11" xfId="6" applyNumberFormat="1" applyFont="1" applyFill="1" applyBorder="1"/>
    <xf numFmtId="3" fontId="24" fillId="7" borderId="11" xfId="6" applyNumberFormat="1" applyFont="1" applyFill="1" applyBorder="1"/>
    <xf numFmtId="3" fontId="24" fillId="5" borderId="11" xfId="5" applyNumberFormat="1" applyFont="1" applyFill="1" applyBorder="1"/>
    <xf numFmtId="3" fontId="24" fillId="7" borderId="11" xfId="5" applyNumberFormat="1" applyFont="1" applyFill="1" applyBorder="1"/>
    <xf numFmtId="4" fontId="24" fillId="5" borderId="6" xfId="5" applyNumberFormat="1" applyFont="1" applyFill="1" applyBorder="1"/>
    <xf numFmtId="3" fontId="24" fillId="5" borderId="39" xfId="5" applyNumberFormat="1" applyFont="1" applyFill="1" applyBorder="1"/>
    <xf numFmtId="4" fontId="24" fillId="5" borderId="38" xfId="5" applyNumberFormat="1" applyFont="1" applyFill="1" applyBorder="1"/>
    <xf numFmtId="4" fontId="24" fillId="5" borderId="65" xfId="5" applyNumberFormat="1" applyFont="1" applyFill="1" applyBorder="1"/>
    <xf numFmtId="3" fontId="24" fillId="5" borderId="39" xfId="6" applyNumberFormat="1" applyFont="1" applyFill="1" applyBorder="1"/>
    <xf numFmtId="4" fontId="51" fillId="5" borderId="18" xfId="5" applyNumberFormat="1" applyFont="1" applyFill="1" applyBorder="1"/>
    <xf numFmtId="14" fontId="33" fillId="0" borderId="0" xfId="3" applyNumberFormat="1" applyFont="1" applyFill="1" applyAlignment="1">
      <alignment horizontal="left"/>
    </xf>
    <xf numFmtId="3" fontId="47" fillId="0" borderId="40" xfId="4" applyNumberFormat="1" applyFont="1" applyBorder="1" applyAlignment="1">
      <alignment vertical="center"/>
    </xf>
    <xf numFmtId="3" fontId="47" fillId="3" borderId="14" xfId="4" applyNumberFormat="1" applyFont="1" applyFill="1" applyBorder="1" applyAlignment="1">
      <alignment vertical="center"/>
    </xf>
    <xf numFmtId="3" fontId="47" fillId="3" borderId="34" xfId="4" applyNumberFormat="1" applyFont="1" applyFill="1" applyBorder="1" applyAlignment="1">
      <alignment vertical="center"/>
    </xf>
    <xf numFmtId="3" fontId="47" fillId="0" borderId="32" xfId="4" applyNumberFormat="1" applyFont="1" applyBorder="1" applyAlignment="1">
      <alignment vertical="center"/>
    </xf>
    <xf numFmtId="3" fontId="47" fillId="0" borderId="31" xfId="4" applyNumberFormat="1" applyFont="1" applyBorder="1" applyAlignment="1">
      <alignment vertical="center"/>
    </xf>
    <xf numFmtId="3" fontId="47" fillId="3" borderId="8" xfId="4" applyNumberFormat="1" applyFont="1" applyFill="1" applyBorder="1" applyAlignment="1">
      <alignment vertical="center"/>
    </xf>
    <xf numFmtId="3" fontId="47" fillId="6" borderId="2" xfId="4" applyNumberFormat="1" applyFont="1" applyFill="1" applyBorder="1" applyAlignment="1">
      <alignment vertical="center"/>
    </xf>
    <xf numFmtId="3" fontId="47" fillId="6" borderId="44" xfId="4" applyNumberFormat="1" applyFont="1" applyFill="1" applyBorder="1" applyAlignment="1">
      <alignment vertical="center"/>
    </xf>
    <xf numFmtId="3" fontId="47" fillId="6" borderId="45" xfId="4" applyNumberFormat="1" applyFont="1" applyFill="1" applyBorder="1" applyAlignment="1">
      <alignment vertical="center"/>
    </xf>
    <xf numFmtId="3" fontId="36" fillId="7" borderId="106" xfId="4" applyNumberFormat="1" applyFont="1" applyFill="1" applyBorder="1" applyAlignment="1">
      <alignment vertical="center"/>
    </xf>
    <xf numFmtId="3" fontId="36" fillId="7" borderId="107" xfId="4" applyNumberFormat="1" applyFont="1" applyFill="1" applyBorder="1" applyAlignment="1">
      <alignment vertical="center"/>
    </xf>
    <xf numFmtId="3" fontId="36" fillId="0" borderId="105" xfId="4" applyNumberFormat="1" applyFont="1" applyBorder="1" applyAlignment="1">
      <alignment vertical="center"/>
    </xf>
    <xf numFmtId="3" fontId="36" fillId="7" borderId="70" xfId="4" applyNumberFormat="1" applyFont="1" applyFill="1" applyBorder="1" applyAlignment="1">
      <alignment vertical="center"/>
    </xf>
    <xf numFmtId="3" fontId="36" fillId="0" borderId="108" xfId="4" applyNumberFormat="1" applyFont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0" borderId="110" xfId="4" applyNumberFormat="1" applyFont="1" applyBorder="1" applyAlignment="1">
      <alignment vertical="center"/>
    </xf>
    <xf numFmtId="3" fontId="36" fillId="0" borderId="70" xfId="0" applyNumberFormat="1" applyFont="1" applyBorder="1" applyAlignment="1">
      <alignment vertical="center"/>
    </xf>
    <xf numFmtId="3" fontId="36" fillId="0" borderId="83" xfId="0" applyNumberFormat="1" applyFont="1" applyBorder="1" applyAlignment="1">
      <alignment vertical="center"/>
    </xf>
    <xf numFmtId="3" fontId="36" fillId="3" borderId="64" xfId="4" applyNumberFormat="1" applyFont="1" applyFill="1" applyBorder="1" applyAlignment="1">
      <alignment vertical="center"/>
    </xf>
    <xf numFmtId="0" fontId="49" fillId="0" borderId="19" xfId="4" applyFont="1" applyBorder="1" applyAlignment="1">
      <alignment horizontal="center"/>
    </xf>
    <xf numFmtId="0" fontId="49" fillId="3" borderId="64" xfId="4" applyFont="1" applyFill="1" applyBorder="1" applyAlignment="1">
      <alignment horizontal="center"/>
    </xf>
    <xf numFmtId="0" fontId="49" fillId="0" borderId="65" xfId="4" applyFont="1" applyBorder="1" applyAlignment="1">
      <alignment horizontal="center"/>
    </xf>
    <xf numFmtId="0" fontId="49" fillId="3" borderId="21" xfId="4" applyFont="1" applyFill="1" applyBorder="1" applyAlignment="1">
      <alignment horizontal="center"/>
    </xf>
    <xf numFmtId="0" fontId="49" fillId="0" borderId="18" xfId="4" applyFont="1" applyBorder="1" applyAlignment="1">
      <alignment horizontal="center"/>
    </xf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9</xdr:col>
      <xdr:colOff>552450</xdr:colOff>
      <xdr:row>53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7</xdr:col>
      <xdr:colOff>474980</xdr:colOff>
      <xdr:row>58</xdr:row>
      <xdr:rowOff>38100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4742180" cy="9382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514350</xdr:colOff>
      <xdr:row>0</xdr:row>
      <xdr:rowOff>0</xdr:rowOff>
    </xdr:from>
    <xdr:to>
      <xdr:col>15</xdr:col>
      <xdr:colOff>361950</xdr:colOff>
      <xdr:row>57</xdr:row>
      <xdr:rowOff>149860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0"/>
          <a:ext cx="4724400" cy="93795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415290</xdr:colOff>
      <xdr:row>58</xdr:row>
      <xdr:rowOff>19050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82490" cy="941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466725</xdr:colOff>
      <xdr:row>0</xdr:row>
      <xdr:rowOff>0</xdr:rowOff>
    </xdr:from>
    <xdr:to>
      <xdr:col>15</xdr:col>
      <xdr:colOff>278765</xdr:colOff>
      <xdr:row>57</xdr:row>
      <xdr:rowOff>133350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5" y="0"/>
          <a:ext cx="4688840" cy="9363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180975</xdr:colOff>
      <xdr:row>2</xdr:row>
      <xdr:rowOff>152400</xdr:rowOff>
    </xdr:from>
    <xdr:to>
      <xdr:col>18</xdr:col>
      <xdr:colOff>571765</xdr:colOff>
      <xdr:row>24</xdr:row>
      <xdr:rowOff>107316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8575" y="476250"/>
          <a:ext cx="7705990" cy="351726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J10" sqref="J10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132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80">
        <v>43153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154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155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405" t="s">
        <v>38</v>
      </c>
      <c r="E23" s="405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405" t="s">
        <v>11</v>
      </c>
      <c r="E29" s="405"/>
      <c r="F29" s="405"/>
      <c r="G29" s="405"/>
    </row>
    <row r="31" spans="1:7" x14ac:dyDescent="0.2">
      <c r="D31" t="s">
        <v>12</v>
      </c>
      <c r="F31" t="s">
        <v>70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161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06" t="s">
        <v>14</v>
      </c>
      <c r="B4" s="142" t="s">
        <v>157</v>
      </c>
      <c r="C4" s="143"/>
      <c r="D4" s="144"/>
      <c r="E4" s="145"/>
      <c r="F4" s="143"/>
      <c r="G4" s="144"/>
    </row>
    <row r="5" spans="1:11" ht="15.75" x14ac:dyDescent="0.2">
      <c r="A5" s="407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08"/>
      <c r="B6" s="293" t="s">
        <v>156</v>
      </c>
      <c r="C6" s="294" t="s">
        <v>152</v>
      </c>
      <c r="D6" s="23" t="s">
        <v>17</v>
      </c>
      <c r="E6" s="293" t="s">
        <v>156</v>
      </c>
      <c r="F6" s="294" t="s">
        <v>152</v>
      </c>
      <c r="G6" s="23" t="s">
        <v>17</v>
      </c>
    </row>
    <row r="7" spans="1:11" ht="16.5" thickBot="1" x14ac:dyDescent="0.3">
      <c r="A7" s="24" t="s">
        <v>66</v>
      </c>
      <c r="B7" s="94">
        <v>1625.8150000000001</v>
      </c>
      <c r="C7" s="25">
        <v>1522.5940000000001</v>
      </c>
      <c r="D7" s="95">
        <v>6.7792858766026924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1376.6869999999999</v>
      </c>
      <c r="C9" s="27">
        <v>1376.6690000000001</v>
      </c>
      <c r="D9" s="28">
        <v>1.3075038371461645E-3</v>
      </c>
      <c r="E9" s="29">
        <v>2.1394976965600372</v>
      </c>
      <c r="F9" s="30">
        <v>1.9971639652043547</v>
      </c>
      <c r="G9" s="28">
        <v>7.1267924835164225</v>
      </c>
    </row>
    <row r="10" spans="1:11" ht="15.75" x14ac:dyDescent="0.25">
      <c r="A10" s="31" t="s">
        <v>19</v>
      </c>
      <c r="B10" s="100">
        <v>1270.587</v>
      </c>
      <c r="C10" s="32">
        <v>1220.0909999999999</v>
      </c>
      <c r="D10" s="33">
        <v>4.1387076865578143</v>
      </c>
      <c r="E10" s="34">
        <v>83.983459176625502</v>
      </c>
      <c r="F10" s="35">
        <v>85.963346914008</v>
      </c>
      <c r="G10" s="33">
        <v>-2.3031766543048229</v>
      </c>
    </row>
    <row r="11" spans="1:11" ht="15.75" x14ac:dyDescent="0.25">
      <c r="A11" s="31" t="s">
        <v>61</v>
      </c>
      <c r="B11" s="100">
        <v>3269.6819999999998</v>
      </c>
      <c r="C11" s="32">
        <v>3151.67</v>
      </c>
      <c r="D11" s="33">
        <v>3.7444275574536583</v>
      </c>
      <c r="E11" s="34">
        <v>5.8541303712709247</v>
      </c>
      <c r="F11" s="35">
        <v>5.1042958786059227</v>
      </c>
      <c r="G11" s="33">
        <v>14.690263074439871</v>
      </c>
    </row>
    <row r="12" spans="1:11" ht="15.75" x14ac:dyDescent="0.25">
      <c r="A12" s="31" t="s">
        <v>71</v>
      </c>
      <c r="B12" s="100">
        <v>3781.777</v>
      </c>
      <c r="C12" s="32">
        <v>3416.0120000000002</v>
      </c>
      <c r="D12" s="113">
        <v>10.707368709477597</v>
      </c>
      <c r="E12" s="83">
        <v>1.7555910360437323</v>
      </c>
      <c r="F12" s="35">
        <v>2.0287132465041697</v>
      </c>
      <c r="G12" s="33">
        <v>-13.462829748416889</v>
      </c>
    </row>
    <row r="13" spans="1:11" ht="16.5" thickBot="1" x14ac:dyDescent="0.3">
      <c r="A13" s="335" t="s">
        <v>136</v>
      </c>
      <c r="B13" s="102">
        <v>4331.5789999999997</v>
      </c>
      <c r="C13" s="36">
        <v>4404.3159999999998</v>
      </c>
      <c r="D13" s="336">
        <v>-1.6514936712079715</v>
      </c>
      <c r="E13" s="337">
        <v>6.2673217194998241</v>
      </c>
      <c r="F13" s="123">
        <v>4.90647999567756</v>
      </c>
      <c r="G13" s="28">
        <v>27.735601184986365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1376.6869999999999</v>
      </c>
      <c r="C15" s="27">
        <v>1376.6690000000001</v>
      </c>
      <c r="D15" s="28">
        <v>1.3075038371461645E-3</v>
      </c>
      <c r="E15" s="29">
        <v>2.1394976965600372</v>
      </c>
      <c r="F15" s="30">
        <v>1.9971639652043547</v>
      </c>
      <c r="G15" s="28">
        <v>7.1267924835164225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1573.7090000000001</v>
      </c>
      <c r="C17" s="27">
        <v>1488.7660000000001</v>
      </c>
      <c r="D17" s="28">
        <v>5.705597790384787</v>
      </c>
      <c r="E17" s="29">
        <v>4.4949569688372808</v>
      </c>
      <c r="F17" s="30">
        <v>4.3073648113296299</v>
      </c>
      <c r="G17" s="28">
        <v>4.3551490464478109</v>
      </c>
    </row>
    <row r="18" spans="1:7" ht="15.75" x14ac:dyDescent="0.25">
      <c r="A18" s="46" t="s">
        <v>41</v>
      </c>
      <c r="B18" s="100">
        <v>1229.912</v>
      </c>
      <c r="C18" s="32">
        <v>1186.8130000000001</v>
      </c>
      <c r="D18" s="113">
        <v>3.6314903864382955</v>
      </c>
      <c r="E18" s="34">
        <v>72.863456764537588</v>
      </c>
      <c r="F18" s="35">
        <v>75.866122230605981</v>
      </c>
      <c r="G18" s="33">
        <v>-3.9578475580198496</v>
      </c>
    </row>
    <row r="19" spans="1:7" ht="15.75" x14ac:dyDescent="0.25">
      <c r="A19" s="46" t="s">
        <v>42</v>
      </c>
      <c r="B19" s="100">
        <v>1494.6030000000001</v>
      </c>
      <c r="C19" s="32">
        <v>1436.2349999999999</v>
      </c>
      <c r="D19" s="33">
        <v>4.0639588925210823</v>
      </c>
      <c r="E19" s="34">
        <v>6.4805800932743294</v>
      </c>
      <c r="F19" s="35">
        <v>5.6759612990444914</v>
      </c>
      <c r="G19" s="33">
        <v>14.175903460886705</v>
      </c>
    </row>
    <row r="20" spans="1:7" ht="16.5" thickBot="1" x14ac:dyDescent="0.3">
      <c r="A20" s="46" t="s">
        <v>43</v>
      </c>
      <c r="B20" s="100">
        <v>2305.0059999999999</v>
      </c>
      <c r="C20" s="32">
        <v>2453.7399999999998</v>
      </c>
      <c r="D20" s="33">
        <v>-6.0615224106873562</v>
      </c>
      <c r="E20" s="34">
        <v>0.14446534997627769</v>
      </c>
      <c r="F20" s="35">
        <v>0.11389857302789598</v>
      </c>
      <c r="G20" s="33">
        <v>26.836839247226841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3225.67</v>
      </c>
      <c r="C22" s="27">
        <v>2598.3719999999998</v>
      </c>
      <c r="D22" s="28">
        <v>24.141962736667431</v>
      </c>
      <c r="E22" s="29">
        <v>0.22076149198725892</v>
      </c>
      <c r="F22" s="30">
        <v>0.22065605124661222</v>
      </c>
      <c r="G22" s="28">
        <v>4.7785111738835179E-2</v>
      </c>
    </row>
    <row r="23" spans="1:7" ht="15.75" x14ac:dyDescent="0.25">
      <c r="A23" s="46" t="s">
        <v>41</v>
      </c>
      <c r="B23" s="100">
        <v>3326.7660000000001</v>
      </c>
      <c r="C23" s="32">
        <v>3262.15</v>
      </c>
      <c r="D23" s="33">
        <v>1.98077954723112</v>
      </c>
      <c r="E23" s="34">
        <v>4.9089454150749257</v>
      </c>
      <c r="F23" s="35">
        <v>4.0729555404505247</v>
      </c>
      <c r="G23" s="33">
        <v>20.525386695773484</v>
      </c>
    </row>
    <row r="24" spans="1:7" ht="15.75" x14ac:dyDescent="0.25">
      <c r="A24" s="46" t="s">
        <v>42</v>
      </c>
      <c r="B24" s="100">
        <v>2424.0100000000002</v>
      </c>
      <c r="C24" s="32">
        <v>2150.0329999999999</v>
      </c>
      <c r="D24" s="33">
        <v>12.742920690054541</v>
      </c>
      <c r="E24" s="34">
        <v>0.28773505293943757</v>
      </c>
      <c r="F24" s="35">
        <v>0.45011567440083761</v>
      </c>
      <c r="G24" s="33">
        <v>-36.075309236353462</v>
      </c>
    </row>
    <row r="25" spans="1:7" ht="16.5" thickBot="1" x14ac:dyDescent="0.3">
      <c r="A25" s="46" t="s">
        <v>43</v>
      </c>
      <c r="B25" s="100">
        <v>3207.4470000000001</v>
      </c>
      <c r="C25" s="32">
        <v>3492.692</v>
      </c>
      <c r="D25" s="89">
        <v>-8.1669096502067724</v>
      </c>
      <c r="E25" s="34">
        <v>0.43668841126930241</v>
      </c>
      <c r="F25" s="35">
        <v>0.36056861250794875</v>
      </c>
      <c r="G25" s="33">
        <v>21.111044090027555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3417.1280000000002</v>
      </c>
      <c r="C27" s="27">
        <v>3065.098</v>
      </c>
      <c r="D27" s="28">
        <v>11.48511401593033</v>
      </c>
      <c r="E27" s="29">
        <v>0.15524350131191936</v>
      </c>
      <c r="F27" s="30">
        <v>0.16458523274490461</v>
      </c>
      <c r="G27" s="28">
        <v>-5.6759232144868488</v>
      </c>
    </row>
    <row r="28" spans="1:7" ht="15.75" x14ac:dyDescent="0.25">
      <c r="A28" s="46" t="s">
        <v>41</v>
      </c>
      <c r="B28" s="100">
        <v>4229.0349999999999</v>
      </c>
      <c r="C28" s="32">
        <v>4139.4889999999996</v>
      </c>
      <c r="D28" s="33">
        <v>2.1632138652862776</v>
      </c>
      <c r="E28" s="34">
        <v>1.2578379860175146</v>
      </c>
      <c r="F28" s="35">
        <v>1.3307373501550825</v>
      </c>
      <c r="G28" s="33">
        <v>-5.4781181372171091</v>
      </c>
    </row>
    <row r="29" spans="1:7" ht="15.75" x14ac:dyDescent="0.25">
      <c r="A29" s="46" t="s">
        <v>42</v>
      </c>
      <c r="B29" s="101">
        <v>4734.518</v>
      </c>
      <c r="C29" s="47">
        <v>4804.6930000000002</v>
      </c>
      <c r="D29" s="33">
        <v>-1.4605511736129693</v>
      </c>
      <c r="E29" s="34">
        <v>8.660643147192465E-2</v>
      </c>
      <c r="F29" s="35">
        <v>0.1035647665183158</v>
      </c>
      <c r="G29" s="33">
        <v>-16.374618141384989</v>
      </c>
    </row>
    <row r="30" spans="1:7" ht="16.5" thickBot="1" x14ac:dyDescent="0.3">
      <c r="A30" s="155" t="s">
        <v>43</v>
      </c>
      <c r="B30" s="102" t="s">
        <v>68</v>
      </c>
      <c r="C30" s="36">
        <v>975.90700000000004</v>
      </c>
      <c r="D30" s="160" t="s">
        <v>52</v>
      </c>
      <c r="E30" s="38">
        <v>0.25590311724237363</v>
      </c>
      <c r="F30" s="39">
        <v>0.4298258970858666</v>
      </c>
      <c r="G30" s="37">
        <v>-40.463541406568226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E45" sqref="E45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grudzień 2017r. - styczeń 2018r.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06" t="s">
        <v>14</v>
      </c>
      <c r="B4" s="142" t="s">
        <v>157</v>
      </c>
      <c r="C4" s="143"/>
      <c r="D4" s="144"/>
      <c r="E4" s="145"/>
      <c r="F4" s="143"/>
      <c r="G4" s="144"/>
      <c r="I4" s="406" t="s">
        <v>14</v>
      </c>
      <c r="J4" s="142" t="s">
        <v>157</v>
      </c>
      <c r="K4" s="143"/>
      <c r="L4" s="144"/>
      <c r="M4" s="145"/>
      <c r="N4" s="143"/>
      <c r="O4" s="144"/>
    </row>
    <row r="5" spans="1:15" ht="15.75" x14ac:dyDescent="0.2">
      <c r="A5" s="407"/>
      <c r="B5" s="71" t="s">
        <v>15</v>
      </c>
      <c r="C5" s="19"/>
      <c r="D5" s="20"/>
      <c r="E5" s="21" t="s">
        <v>16</v>
      </c>
      <c r="F5" s="22"/>
      <c r="G5" s="20"/>
      <c r="I5" s="407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08"/>
      <c r="B6" s="293" t="s">
        <v>156</v>
      </c>
      <c r="C6" s="294" t="s">
        <v>152</v>
      </c>
      <c r="D6" s="23" t="s">
        <v>17</v>
      </c>
      <c r="E6" s="293" t="s">
        <v>156</v>
      </c>
      <c r="F6" s="294" t="s">
        <v>152</v>
      </c>
      <c r="G6" s="23" t="s">
        <v>17</v>
      </c>
      <c r="I6" s="408"/>
      <c r="J6" s="293" t="s">
        <v>156</v>
      </c>
      <c r="K6" s="294" t="s">
        <v>152</v>
      </c>
      <c r="L6" s="23" t="s">
        <v>17</v>
      </c>
      <c r="M6" s="293" t="s">
        <v>156</v>
      </c>
      <c r="N6" s="294" t="s">
        <v>152</v>
      </c>
      <c r="O6" s="23" t="s">
        <v>17</v>
      </c>
    </row>
    <row r="7" spans="1:15" ht="16.5" thickBot="1" x14ac:dyDescent="0.3">
      <c r="A7" s="24" t="s">
        <v>66</v>
      </c>
      <c r="B7" s="94">
        <v>1454.489</v>
      </c>
      <c r="C7" s="25">
        <v>1379.558</v>
      </c>
      <c r="D7" s="95">
        <v>5.4315222701763926</v>
      </c>
      <c r="E7" s="96">
        <v>100</v>
      </c>
      <c r="F7" s="97">
        <v>100</v>
      </c>
      <c r="G7" s="98" t="s">
        <v>52</v>
      </c>
      <c r="I7" s="24" t="s">
        <v>66</v>
      </c>
      <c r="J7" s="94">
        <v>1908.0840000000001</v>
      </c>
      <c r="K7" s="25">
        <v>1805.962</v>
      </c>
      <c r="L7" s="95">
        <v>5.6547147725145974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1443.953</v>
      </c>
      <c r="C9" s="27">
        <v>1447.1120000000001</v>
      </c>
      <c r="D9" s="28">
        <v>-0.21829685608301952</v>
      </c>
      <c r="E9" s="29">
        <v>2.4829785829905289</v>
      </c>
      <c r="F9" s="30">
        <v>2.2007680628232067</v>
      </c>
      <c r="G9" s="28">
        <v>12.823274062115145</v>
      </c>
      <c r="I9" s="154" t="s">
        <v>18</v>
      </c>
      <c r="J9" s="99">
        <v>1201.818</v>
      </c>
      <c r="K9" s="27">
        <v>1183.9659999999999</v>
      </c>
      <c r="L9" s="28">
        <v>1.5078135689707384</v>
      </c>
      <c r="M9" s="29">
        <v>1.5735944429636242</v>
      </c>
      <c r="N9" s="30">
        <v>1.5938049982400564</v>
      </c>
      <c r="O9" s="28">
        <v>-1.2680695128167836</v>
      </c>
    </row>
    <row r="10" spans="1:15" ht="15.75" x14ac:dyDescent="0.25">
      <c r="A10" s="31" t="s">
        <v>19</v>
      </c>
      <c r="B10" s="100">
        <v>1200.28</v>
      </c>
      <c r="C10" s="32">
        <v>1159.1869999999999</v>
      </c>
      <c r="D10" s="33">
        <v>3.5449845452028081</v>
      </c>
      <c r="E10" s="34">
        <v>88.362588552997863</v>
      </c>
      <c r="F10" s="35">
        <v>90.180803773849888</v>
      </c>
      <c r="G10" s="33">
        <v>-2.0161887505589751</v>
      </c>
      <c r="I10" s="31" t="s">
        <v>19</v>
      </c>
      <c r="J10" s="100">
        <v>1403.915</v>
      </c>
      <c r="K10" s="32">
        <v>1360.2929999999999</v>
      </c>
      <c r="L10" s="33">
        <v>3.2068091212702021</v>
      </c>
      <c r="M10" s="34">
        <v>76.768607754288041</v>
      </c>
      <c r="N10" s="35">
        <v>77.608166138683558</v>
      </c>
      <c r="O10" s="33">
        <v>-1.0817912935801755</v>
      </c>
    </row>
    <row r="11" spans="1:15" ht="15.75" x14ac:dyDescent="0.25">
      <c r="A11" s="31" t="s">
        <v>61</v>
      </c>
      <c r="B11" s="100">
        <v>3427.0329999999999</v>
      </c>
      <c r="C11" s="32">
        <v>3329.0329999999999</v>
      </c>
      <c r="D11" s="33">
        <v>2.9437977935334376</v>
      </c>
      <c r="E11" s="34">
        <v>3.5127426375114132</v>
      </c>
      <c r="F11" s="35">
        <v>2.6789239842953356</v>
      </c>
      <c r="G11" s="33">
        <v>31.125133005048866</v>
      </c>
      <c r="I11" s="31" t="s">
        <v>61</v>
      </c>
      <c r="J11" s="100">
        <v>3175.9119999999998</v>
      </c>
      <c r="K11" s="32">
        <v>3056.6779999999999</v>
      </c>
      <c r="L11" s="33">
        <v>3.9007707059755696</v>
      </c>
      <c r="M11" s="34">
        <v>9.7116927242590005</v>
      </c>
      <c r="N11" s="35">
        <v>9.9091869060190074</v>
      </c>
      <c r="O11" s="33">
        <v>-1.9930412417596601</v>
      </c>
    </row>
    <row r="12" spans="1:15" ht="15.75" x14ac:dyDescent="0.25">
      <c r="A12" s="31" t="s">
        <v>71</v>
      </c>
      <c r="B12" s="100">
        <v>3876.9290000000001</v>
      </c>
      <c r="C12" s="32">
        <v>4140.4269999999997</v>
      </c>
      <c r="D12" s="113">
        <v>-6.3640296037099464</v>
      </c>
      <c r="E12" s="83">
        <v>1.852689802966186</v>
      </c>
      <c r="F12" s="35">
        <v>1.9158928851138008</v>
      </c>
      <c r="G12" s="33">
        <v>-3.2988839114489785</v>
      </c>
      <c r="I12" s="31" t="s">
        <v>71</v>
      </c>
      <c r="J12" s="100">
        <v>3599.75</v>
      </c>
      <c r="K12" s="32">
        <v>2195.19</v>
      </c>
      <c r="L12" s="113">
        <v>63.983527621754831</v>
      </c>
      <c r="M12" s="83">
        <v>1.5956155896873134</v>
      </c>
      <c r="N12" s="35">
        <v>2.2522210489264345</v>
      </c>
      <c r="O12" s="33">
        <v>-29.153686293452637</v>
      </c>
    </row>
    <row r="13" spans="1:15" ht="16.5" thickBot="1" x14ac:dyDescent="0.3">
      <c r="A13" s="335" t="s">
        <v>136</v>
      </c>
      <c r="B13" s="102">
        <v>4376.5389999999998</v>
      </c>
      <c r="C13" s="36">
        <v>4426.4070000000002</v>
      </c>
      <c r="D13" s="336" t="s">
        <v>52</v>
      </c>
      <c r="E13" s="337">
        <v>3.7890004235340111</v>
      </c>
      <c r="F13" s="123">
        <v>3.0236112939177828</v>
      </c>
      <c r="G13" s="28">
        <v>25.313740928136664</v>
      </c>
      <c r="I13" s="335" t="s">
        <v>136</v>
      </c>
      <c r="J13" s="102">
        <v>4304.4629999999997</v>
      </c>
      <c r="K13" s="36">
        <v>4388.9949999999999</v>
      </c>
      <c r="L13" s="336">
        <v>-1.9259990043278736</v>
      </c>
      <c r="M13" s="337">
        <v>10.350489488802017</v>
      </c>
      <c r="N13" s="123">
        <v>8.6366209081309382</v>
      </c>
      <c r="O13" s="28">
        <v>19.844202945825248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1443.953</v>
      </c>
      <c r="C15" s="27">
        <v>1447.1120000000001</v>
      </c>
      <c r="D15" s="28">
        <v>-0.21829685608301952</v>
      </c>
      <c r="E15" s="29">
        <v>2.4829785829905289</v>
      </c>
      <c r="F15" s="30">
        <v>2.2007680628232067</v>
      </c>
      <c r="G15" s="28">
        <v>12.823274062115145</v>
      </c>
      <c r="I15" s="46" t="s">
        <v>40</v>
      </c>
      <c r="J15" s="99">
        <v>1201.818</v>
      </c>
      <c r="K15" s="27">
        <v>1183.9659999999999</v>
      </c>
      <c r="L15" s="28">
        <v>1.5078135689707384</v>
      </c>
      <c r="M15" s="29">
        <v>1.5735944429636242</v>
      </c>
      <c r="N15" s="30">
        <v>1.5938049982400564</v>
      </c>
      <c r="O15" s="28">
        <v>-1.2680695128167836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1386.0550000000001</v>
      </c>
      <c r="C17" s="27">
        <v>1316.9939999999999</v>
      </c>
      <c r="D17" s="28">
        <v>5.2438355831537695</v>
      </c>
      <c r="E17" s="29">
        <v>4.1164387166334704</v>
      </c>
      <c r="F17" s="30">
        <v>4.2114677254702748</v>
      </c>
      <c r="G17" s="28">
        <v>-2.2564344554295022</v>
      </c>
      <c r="I17" s="46" t="s">
        <v>40</v>
      </c>
      <c r="J17" s="99">
        <v>1822.347</v>
      </c>
      <c r="K17" s="27">
        <v>1807.433</v>
      </c>
      <c r="L17" s="28">
        <v>0.82514815210300951</v>
      </c>
      <c r="M17" s="29">
        <v>5.1185861689765169</v>
      </c>
      <c r="N17" s="30">
        <v>4.4973460049278424</v>
      </c>
      <c r="O17" s="28">
        <v>13.813483849540766</v>
      </c>
    </row>
    <row r="18" spans="1:15" ht="15.75" x14ac:dyDescent="0.25">
      <c r="A18" s="46" t="s">
        <v>41</v>
      </c>
      <c r="B18" s="100">
        <v>1182.7439999999999</v>
      </c>
      <c r="C18" s="32">
        <v>1144.105</v>
      </c>
      <c r="D18" s="113">
        <v>3.3772249924613473</v>
      </c>
      <c r="E18" s="34">
        <v>81.816690804299725</v>
      </c>
      <c r="F18" s="35">
        <v>83.495433497238665</v>
      </c>
      <c r="G18" s="33">
        <v>-2.0105802468759664</v>
      </c>
      <c r="I18" s="46" t="s">
        <v>41</v>
      </c>
      <c r="J18" s="100">
        <v>1339.3230000000001</v>
      </c>
      <c r="K18" s="32">
        <v>1303.098</v>
      </c>
      <c r="L18" s="113">
        <v>2.7799137133201137</v>
      </c>
      <c r="M18" s="34">
        <v>58.112521636923596</v>
      </c>
      <c r="N18" s="35">
        <v>60.751735304470259</v>
      </c>
      <c r="O18" s="33">
        <v>-4.344260545513114</v>
      </c>
    </row>
    <row r="19" spans="1:15" ht="15.75" x14ac:dyDescent="0.25">
      <c r="A19" s="46" t="s">
        <v>42</v>
      </c>
      <c r="B19" s="100">
        <v>1389.9110000000001</v>
      </c>
      <c r="C19" s="32">
        <v>1324.2639999999999</v>
      </c>
      <c r="D19" s="33">
        <v>4.9572441748775296</v>
      </c>
      <c r="E19" s="34">
        <v>2.3027329778172323</v>
      </c>
      <c r="F19" s="35">
        <v>2.3659336932484782</v>
      </c>
      <c r="G19" s="33">
        <v>-2.6712800790486226</v>
      </c>
      <c r="I19" s="46" t="s">
        <v>42</v>
      </c>
      <c r="J19" s="100">
        <v>1524.3240000000001</v>
      </c>
      <c r="K19" s="32">
        <v>1479.136</v>
      </c>
      <c r="L19" s="33">
        <v>3.0550267183004203</v>
      </c>
      <c r="M19" s="34">
        <v>13.36380815360484</v>
      </c>
      <c r="N19" s="35">
        <v>12.233438929954241</v>
      </c>
      <c r="O19" s="33">
        <v>9.2399956391888125</v>
      </c>
    </row>
    <row r="20" spans="1:15" ht="16.5" thickBot="1" x14ac:dyDescent="0.3">
      <c r="A20" s="46" t="s">
        <v>43</v>
      </c>
      <c r="B20" s="100">
        <v>3041.6790000000001</v>
      </c>
      <c r="C20" s="32">
        <v>3049.7130000000002</v>
      </c>
      <c r="D20" s="33">
        <v>-0.26343462483191382</v>
      </c>
      <c r="E20" s="34">
        <v>0.12672605424743907</v>
      </c>
      <c r="F20" s="35">
        <v>0.10796885789245814</v>
      </c>
      <c r="G20" s="33">
        <v>17.372783894467005</v>
      </c>
      <c r="I20" s="46" t="s">
        <v>43</v>
      </c>
      <c r="J20" s="100" t="s">
        <v>68</v>
      </c>
      <c r="K20" s="32" t="s">
        <v>68</v>
      </c>
      <c r="L20" s="33" t="s">
        <v>52</v>
      </c>
      <c r="M20" s="34">
        <v>0.1736917947830986</v>
      </c>
      <c r="N20" s="35">
        <v>0.12564589933122139</v>
      </c>
      <c r="O20" s="33">
        <v>38.239127347261082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2830.7449999999999</v>
      </c>
      <c r="C22" s="27">
        <v>2751.66</v>
      </c>
      <c r="D22" s="28">
        <v>2.8740832806378713</v>
      </c>
      <c r="E22" s="29">
        <v>0.20477771982765702</v>
      </c>
      <c r="F22" s="30">
        <v>0.13210407652086703</v>
      </c>
      <c r="G22" s="28">
        <v>55.012415377893753</v>
      </c>
      <c r="I22" s="46" t="s">
        <v>40</v>
      </c>
      <c r="J22" s="99">
        <v>3764.8980000000001</v>
      </c>
      <c r="K22" s="27">
        <v>2497.0880000000002</v>
      </c>
      <c r="L22" s="28">
        <v>50.771538688264087</v>
      </c>
      <c r="M22" s="29">
        <v>0.24709561719539591</v>
      </c>
      <c r="N22" s="30">
        <v>0.39608588525167188</v>
      </c>
      <c r="O22" s="28">
        <v>-37.615646909913984</v>
      </c>
    </row>
    <row r="23" spans="1:15" ht="15.75" x14ac:dyDescent="0.25">
      <c r="A23" s="46" t="s">
        <v>41</v>
      </c>
      <c r="B23" s="100">
        <v>3742.18</v>
      </c>
      <c r="C23" s="32">
        <v>3489.098</v>
      </c>
      <c r="D23" s="33">
        <v>7.2535079266905056</v>
      </c>
      <c r="E23" s="34">
        <v>2.213264550593101</v>
      </c>
      <c r="F23" s="35">
        <v>1.7189449526548883</v>
      </c>
      <c r="G23" s="33">
        <v>28.757151133591709</v>
      </c>
      <c r="I23" s="46" t="s">
        <v>41</v>
      </c>
      <c r="J23" s="100">
        <v>3164.759</v>
      </c>
      <c r="K23" s="32">
        <v>3173.6880000000001</v>
      </c>
      <c r="L23" s="33">
        <v>-0.28134460602302708</v>
      </c>
      <c r="M23" s="34">
        <v>9.350224776267444</v>
      </c>
      <c r="N23" s="35">
        <v>8.7364730728616689</v>
      </c>
      <c r="O23" s="33">
        <v>7.0251656279041006</v>
      </c>
    </row>
    <row r="24" spans="1:15" ht="15.75" x14ac:dyDescent="0.25">
      <c r="A24" s="46" t="s">
        <v>42</v>
      </c>
      <c r="B24" s="100">
        <v>2354.9</v>
      </c>
      <c r="C24" s="32">
        <v>2320.7460000000001</v>
      </c>
      <c r="D24" s="33">
        <v>1.4716819505452123</v>
      </c>
      <c r="E24" s="34">
        <v>0.3929593666314789</v>
      </c>
      <c r="F24" s="35">
        <v>0.28530159499966029</v>
      </c>
      <c r="G24" s="33">
        <v>37.734724767993953</v>
      </c>
      <c r="I24" s="46" t="s">
        <v>42</v>
      </c>
      <c r="J24" s="100">
        <v>2815.2159999999999</v>
      </c>
      <c r="K24" s="32">
        <v>2025.7919999999999</v>
      </c>
      <c r="L24" s="33">
        <v>38.968660158594766</v>
      </c>
      <c r="M24" s="34">
        <v>0.1143723307961608</v>
      </c>
      <c r="N24" s="35">
        <v>0.77662794790566703</v>
      </c>
      <c r="O24" s="33">
        <v>-85.273214657727834</v>
      </c>
    </row>
    <row r="25" spans="1:15" ht="16.5" thickBot="1" x14ac:dyDescent="0.3">
      <c r="A25" s="46" t="s">
        <v>43</v>
      </c>
      <c r="B25" s="100">
        <v>3207.4470000000001</v>
      </c>
      <c r="C25" s="32">
        <v>3492.692</v>
      </c>
      <c r="D25" s="89">
        <v>-8.1669096502067724</v>
      </c>
      <c r="E25" s="34">
        <v>0.70174100045917653</v>
      </c>
      <c r="F25" s="35">
        <v>0.54257336011991997</v>
      </c>
      <c r="G25" s="33">
        <v>29.335690256535489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2477.8580000000002</v>
      </c>
      <c r="C27" s="27">
        <v>2462.7269999999999</v>
      </c>
      <c r="D27" s="28">
        <v>0.61440021569586534</v>
      </c>
      <c r="E27" s="29">
        <v>0.20530678926969204</v>
      </c>
      <c r="F27" s="30">
        <v>0.16294826051594788</v>
      </c>
      <c r="G27" s="28">
        <v>25.995078818038991</v>
      </c>
      <c r="I27" s="46" t="s">
        <v>40</v>
      </c>
      <c r="J27" s="99" t="s">
        <v>68</v>
      </c>
      <c r="K27" s="27">
        <v>4223.7529999999997</v>
      </c>
      <c r="L27" s="296" t="s">
        <v>52</v>
      </c>
      <c r="M27" s="29">
        <v>7.276153896618974E-2</v>
      </c>
      <c r="N27" s="30">
        <v>0.1678282294966561</v>
      </c>
      <c r="O27" s="28">
        <v>-56.64523233998635</v>
      </c>
    </row>
    <row r="28" spans="1:15" ht="15.75" x14ac:dyDescent="0.25">
      <c r="A28" s="46" t="s">
        <v>41</v>
      </c>
      <c r="B28" s="100">
        <v>4985.2430000000004</v>
      </c>
      <c r="C28" s="32">
        <v>5412.1729999999998</v>
      </c>
      <c r="D28" s="33">
        <v>-7.8883287729346305</v>
      </c>
      <c r="E28" s="34">
        <v>1.2061112532791862</v>
      </c>
      <c r="F28" s="35">
        <v>1.2339663545386861</v>
      </c>
      <c r="G28" s="33">
        <v>-2.2573631085681738</v>
      </c>
      <c r="I28" s="46" t="s">
        <v>41</v>
      </c>
      <c r="J28" s="100">
        <v>3110.1819999999998</v>
      </c>
      <c r="K28" s="32">
        <v>2095.9349999999999</v>
      </c>
      <c r="L28" s="33">
        <v>48.3911476262384</v>
      </c>
      <c r="M28" s="34">
        <v>1.343060563200003</v>
      </c>
      <c r="N28" s="35">
        <v>1.5224498416050685</v>
      </c>
      <c r="O28" s="33">
        <v>-11.782935207634905</v>
      </c>
    </row>
    <row r="29" spans="1:15" ht="15.75" x14ac:dyDescent="0.25">
      <c r="A29" s="46" t="s">
        <v>42</v>
      </c>
      <c r="B29" s="101">
        <v>4638.0730000000003</v>
      </c>
      <c r="C29" s="47">
        <v>5024.223</v>
      </c>
      <c r="D29" s="33">
        <v>-7.6857655402636311</v>
      </c>
      <c r="E29" s="34">
        <v>0.1277285016112949</v>
      </c>
      <c r="F29" s="35">
        <v>0.12698706903781215</v>
      </c>
      <c r="G29" s="33">
        <v>0.58386462424924213</v>
      </c>
      <c r="I29" s="46" t="s">
        <v>42</v>
      </c>
      <c r="J29" s="101" t="s">
        <v>68</v>
      </c>
      <c r="K29" s="361">
        <v>3838.5430000000001</v>
      </c>
      <c r="L29" s="89" t="s">
        <v>52</v>
      </c>
      <c r="M29" s="34">
        <v>1.8855606882158881E-2</v>
      </c>
      <c r="N29" s="362">
        <v>5.7162970784934881E-2</v>
      </c>
      <c r="O29" s="89">
        <v>-67.014298551592759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0.31354325880601275</v>
      </c>
      <c r="F30" s="39">
        <v>0.39199120102135465</v>
      </c>
      <c r="G30" s="37">
        <v>-20.012679369062742</v>
      </c>
      <c r="I30" s="155" t="s">
        <v>43</v>
      </c>
      <c r="J30" s="102" t="s">
        <v>68</v>
      </c>
      <c r="K30" s="36" t="s">
        <v>68</v>
      </c>
      <c r="L30" s="160" t="s">
        <v>52</v>
      </c>
      <c r="M30" s="38">
        <v>0.16093788063896192</v>
      </c>
      <c r="N30" s="39">
        <v>0.50478000703977477</v>
      </c>
      <c r="O30" s="37">
        <v>-68.117223662885564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O21" sqref="O21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topLeftCell="A3" zoomScale="85" zoomScaleNormal="85" workbookViewId="0">
      <selection activeCell="B13" sqref="B13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grudzień 2017r. - styczeń 2018r.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06" t="s">
        <v>14</v>
      </c>
      <c r="B4" s="142" t="s">
        <v>157</v>
      </c>
      <c r="C4" s="143"/>
      <c r="D4" s="144"/>
      <c r="E4" s="145"/>
      <c r="F4" s="143"/>
      <c r="G4" s="144"/>
    </row>
    <row r="5" spans="1:7" s="114" customFormat="1" ht="15.75" x14ac:dyDescent="0.2">
      <c r="A5" s="407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08"/>
      <c r="B6" s="293" t="s">
        <v>156</v>
      </c>
      <c r="C6" s="294" t="s">
        <v>152</v>
      </c>
      <c r="D6" s="23" t="s">
        <v>17</v>
      </c>
      <c r="E6" s="293" t="s">
        <v>156</v>
      </c>
      <c r="F6" s="294" t="s">
        <v>152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1351.3140000000001</v>
      </c>
      <c r="C7" s="118">
        <v>1345.2370000000001</v>
      </c>
      <c r="D7" s="95">
        <v>0.45174196071026873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1267.203</v>
      </c>
      <c r="C8" s="72">
        <v>1260.453</v>
      </c>
      <c r="D8" s="73">
        <v>0.5355217528936026</v>
      </c>
      <c r="E8" s="119">
        <v>95.046682335613468</v>
      </c>
      <c r="F8" s="120">
        <v>95.092546084723324</v>
      </c>
      <c r="G8" s="73">
        <v>-4.8230645826848599E-2</v>
      </c>
    </row>
    <row r="9" spans="1:7" s="114" customFormat="1" ht="15.75" x14ac:dyDescent="0.25">
      <c r="A9" s="136" t="s">
        <v>19</v>
      </c>
      <c r="B9" s="137">
        <v>1561.37</v>
      </c>
      <c r="C9" s="27">
        <v>1552.4369999999999</v>
      </c>
      <c r="D9" s="305">
        <v>0.57541787525033183</v>
      </c>
      <c r="E9" s="34">
        <v>2.7759345021246236</v>
      </c>
      <c r="F9" s="35">
        <v>2.5257696519448682</v>
      </c>
      <c r="G9" s="33">
        <v>9.9044998021543975</v>
      </c>
    </row>
    <row r="10" spans="1:7" s="114" customFormat="1" ht="15.75" x14ac:dyDescent="0.25">
      <c r="A10" s="136" t="s">
        <v>61</v>
      </c>
      <c r="B10" s="137">
        <v>5029.0200000000004</v>
      </c>
      <c r="C10" s="27">
        <v>4669.848</v>
      </c>
      <c r="D10" s="33">
        <v>7.6912995883377899</v>
      </c>
      <c r="E10" s="34">
        <v>0.45612794231496434</v>
      </c>
      <c r="F10" s="35">
        <v>0.5639336818744175</v>
      </c>
      <c r="G10" s="33">
        <v>-19.116740677933198</v>
      </c>
    </row>
    <row r="11" spans="1:7" s="114" customFormat="1" ht="16.5" thickBot="1" x14ac:dyDescent="0.3">
      <c r="A11" s="139" t="s">
        <v>69</v>
      </c>
      <c r="B11" s="140">
        <v>4682.4960000000001</v>
      </c>
      <c r="C11" s="40">
        <v>4461.2139999999999</v>
      </c>
      <c r="D11" s="37">
        <v>4.9601296866727349</v>
      </c>
      <c r="E11" s="38">
        <v>1.7212552199469358</v>
      </c>
      <c r="F11" s="39">
        <v>1.8177505814573947</v>
      </c>
      <c r="G11" s="37">
        <v>-5.3085039550966915</v>
      </c>
    </row>
    <row r="12" spans="1:7" s="114" customFormat="1" ht="15.75" x14ac:dyDescent="0.25">
      <c r="A12" s="148" t="s">
        <v>23</v>
      </c>
      <c r="B12" s="137">
        <v>1379.434</v>
      </c>
      <c r="C12" s="27">
        <v>1376.0260000000001</v>
      </c>
      <c r="D12" s="28">
        <v>0.24766973879853299</v>
      </c>
      <c r="E12" s="29">
        <v>60.259338398698972</v>
      </c>
      <c r="F12" s="30">
        <v>63.779188729271809</v>
      </c>
      <c r="G12" s="28">
        <v>-5.5188069975518239</v>
      </c>
    </row>
    <row r="13" spans="1:7" s="114" customFormat="1" ht="15.75" x14ac:dyDescent="0.25">
      <c r="A13" s="136" t="s">
        <v>24</v>
      </c>
      <c r="B13" s="137">
        <v>1386.335</v>
      </c>
      <c r="C13" s="27">
        <v>1403.617</v>
      </c>
      <c r="D13" s="33">
        <v>-1.2312475554228772</v>
      </c>
      <c r="E13" s="34">
        <v>18.309143927598782</v>
      </c>
      <c r="F13" s="35">
        <v>14.491996248145455</v>
      </c>
      <c r="G13" s="33">
        <v>26.339695471159185</v>
      </c>
    </row>
    <row r="14" spans="1:7" s="114" customFormat="1" ht="16.5" thickBot="1" x14ac:dyDescent="0.3">
      <c r="A14" s="139" t="s">
        <v>47</v>
      </c>
      <c r="B14" s="140">
        <v>1242.998</v>
      </c>
      <c r="C14" s="40">
        <v>1192.163</v>
      </c>
      <c r="D14" s="37">
        <v>4.2640981141001717</v>
      </c>
      <c r="E14" s="38">
        <v>21.11847262426603</v>
      </c>
      <c r="F14" s="39">
        <v>21.365179069123986</v>
      </c>
      <c r="G14" s="37">
        <v>-1.154712741043606</v>
      </c>
    </row>
    <row r="15" spans="1:7" s="114" customFormat="1" ht="16.5" thickBot="1" x14ac:dyDescent="0.3">
      <c r="A15" s="149" t="s">
        <v>48</v>
      </c>
      <c r="B15" s="140">
        <v>1197.1849999999999</v>
      </c>
      <c r="C15" s="40">
        <v>2612.2060000000001</v>
      </c>
      <c r="D15" s="121">
        <v>-54.169579275141402</v>
      </c>
      <c r="E15" s="122">
        <v>0.31304504943621148</v>
      </c>
      <c r="F15" s="123">
        <v>0.36363595345875777</v>
      </c>
      <c r="G15" s="41">
        <v>-13.9125142993552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 t="s">
        <v>157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31" t="s">
        <v>156</v>
      </c>
      <c r="C20" s="332" t="s">
        <v>152</v>
      </c>
      <c r="D20" s="333" t="s">
        <v>17</v>
      </c>
      <c r="E20" s="334" t="s">
        <v>156</v>
      </c>
      <c r="F20" s="332" t="s">
        <v>152</v>
      </c>
      <c r="G20" s="333" t="s">
        <v>17</v>
      </c>
    </row>
    <row r="21" spans="1:7" s="114" customFormat="1" ht="15.75" x14ac:dyDescent="0.25">
      <c r="A21" s="26" t="s">
        <v>25</v>
      </c>
      <c r="B21" s="124">
        <v>1301.02</v>
      </c>
      <c r="C21" s="125">
        <v>1308.538</v>
      </c>
      <c r="D21" s="90">
        <v>-0.57453432762365542</v>
      </c>
      <c r="E21" s="81">
        <v>57.82542810904863</v>
      </c>
      <c r="F21" s="76">
        <v>61.684384934465662</v>
      </c>
      <c r="G21" s="90">
        <v>-6.2559703391982273</v>
      </c>
    </row>
    <row r="22" spans="1:7" s="114" customFormat="1" ht="15.75" x14ac:dyDescent="0.25">
      <c r="A22" s="126" t="s">
        <v>62</v>
      </c>
      <c r="B22" s="127">
        <v>1405.6</v>
      </c>
      <c r="C22" s="86">
        <v>1471.799</v>
      </c>
      <c r="D22" s="28">
        <v>-4.4978288475532375</v>
      </c>
      <c r="E22" s="82">
        <v>7.0876542694789535</v>
      </c>
      <c r="F22" s="30">
        <v>10.113365311896638</v>
      </c>
      <c r="G22" s="28">
        <v>-29.917944710831861</v>
      </c>
    </row>
    <row r="23" spans="1:7" s="114" customFormat="1" ht="16.5" thickBot="1" x14ac:dyDescent="0.3">
      <c r="A23" s="126" t="s">
        <v>44</v>
      </c>
      <c r="B23" s="128">
        <v>1286.4110000000001</v>
      </c>
      <c r="C23" s="87">
        <v>1276.521</v>
      </c>
      <c r="D23" s="33">
        <v>0.77476202898347157</v>
      </c>
      <c r="E23" s="83">
        <v>50.737773839569677</v>
      </c>
      <c r="F23" s="35">
        <v>51.571019622569025</v>
      </c>
      <c r="G23" s="33">
        <v>-1.6157248569014047</v>
      </c>
    </row>
    <row r="24" spans="1:7" s="114" customFormat="1" ht="15.75" x14ac:dyDescent="0.25">
      <c r="A24" s="26" t="s">
        <v>26</v>
      </c>
      <c r="B24" s="124">
        <v>1645.2</v>
      </c>
      <c r="C24" s="125">
        <v>1687.356</v>
      </c>
      <c r="D24" s="90">
        <v>-2.4983465255701791</v>
      </c>
      <c r="E24" s="81">
        <v>1.1322265511606124</v>
      </c>
      <c r="F24" s="76">
        <v>0.90808019645486449</v>
      </c>
      <c r="G24" s="90">
        <v>24.683541781971783</v>
      </c>
    </row>
    <row r="25" spans="1:7" s="114" customFormat="1" ht="15.75" x14ac:dyDescent="0.25">
      <c r="A25" s="126" t="s">
        <v>62</v>
      </c>
      <c r="B25" s="127">
        <v>1482.6969999999999</v>
      </c>
      <c r="C25" s="86">
        <v>1520.75</v>
      </c>
      <c r="D25" s="28">
        <v>-2.5022521782015525</v>
      </c>
      <c r="E25" s="82">
        <v>0.57674384362488218</v>
      </c>
      <c r="F25" s="30">
        <v>0.48572831914787024</v>
      </c>
      <c r="G25" s="28">
        <v>18.73794894987461</v>
      </c>
    </row>
    <row r="26" spans="1:7" s="114" customFormat="1" ht="16.5" thickBot="1" x14ac:dyDescent="0.3">
      <c r="A26" s="126" t="s">
        <v>44</v>
      </c>
      <c r="B26" s="128">
        <v>1751.723</v>
      </c>
      <c r="C26" s="87">
        <v>1830.527</v>
      </c>
      <c r="D26" s="33">
        <v>-4.3049897652424729</v>
      </c>
      <c r="E26" s="83">
        <v>0.51937326861780153</v>
      </c>
      <c r="F26" s="35">
        <v>0.38212120752755646</v>
      </c>
      <c r="G26" s="33">
        <v>35.918462096963623</v>
      </c>
    </row>
    <row r="27" spans="1:7" s="114" customFormat="1" ht="15.75" x14ac:dyDescent="0.25">
      <c r="A27" s="26" t="s">
        <v>63</v>
      </c>
      <c r="B27" s="124">
        <v>5556.3280000000004</v>
      </c>
      <c r="C27" s="125">
        <v>5067.0309999999999</v>
      </c>
      <c r="D27" s="90">
        <v>9.6564832541975854</v>
      </c>
      <c r="E27" s="81">
        <v>0.13322357565012996</v>
      </c>
      <c r="F27" s="76">
        <v>0.23134492177276531</v>
      </c>
      <c r="G27" s="90">
        <v>-42.413442824136595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296" t="s">
        <v>52</v>
      </c>
      <c r="E28" s="82">
        <v>5.6402027470767533E-3</v>
      </c>
      <c r="F28" s="30">
        <v>1.0768162587479972E-2</v>
      </c>
      <c r="G28" s="28">
        <v>-47.621493441837913</v>
      </c>
    </row>
    <row r="29" spans="1:7" s="114" customFormat="1" ht="16.5" thickBot="1" x14ac:dyDescent="0.3">
      <c r="A29" s="126" t="s">
        <v>44</v>
      </c>
      <c r="B29" s="128">
        <v>5606.47</v>
      </c>
      <c r="C29" s="87">
        <v>5123.4989999999998</v>
      </c>
      <c r="D29" s="33">
        <v>9.4265852301327762</v>
      </c>
      <c r="E29" s="83">
        <v>0.12756957592960144</v>
      </c>
      <c r="F29" s="35">
        <v>0.22056025203773172</v>
      </c>
      <c r="G29" s="33">
        <v>-42.161121620509469</v>
      </c>
    </row>
    <row r="30" spans="1:7" s="114" customFormat="1" ht="15.75" x14ac:dyDescent="0.25">
      <c r="A30" s="26" t="s">
        <v>141</v>
      </c>
      <c r="B30" s="124">
        <v>4526.2830000000004</v>
      </c>
      <c r="C30" s="125">
        <v>4543.7089999999998</v>
      </c>
      <c r="D30" s="90">
        <v>-0.38351927907353833</v>
      </c>
      <c r="E30" s="81">
        <v>1.168460162839607</v>
      </c>
      <c r="F30" s="76">
        <v>0.95537867657851194</v>
      </c>
      <c r="G30" s="90">
        <v>22.303353788908247</v>
      </c>
    </row>
    <row r="31" spans="1:7" s="114" customFormat="1" ht="15.75" x14ac:dyDescent="0.25">
      <c r="A31" s="126" t="s">
        <v>62</v>
      </c>
      <c r="B31" s="127">
        <v>3186.5749999999998</v>
      </c>
      <c r="C31" s="86">
        <v>3588.2339999999999</v>
      </c>
      <c r="D31" s="296">
        <v>-11.193779446936853</v>
      </c>
      <c r="E31" s="82">
        <v>0.10056889888452021</v>
      </c>
      <c r="F31" s="30">
        <v>0.16987780666559171</v>
      </c>
      <c r="G31" s="28">
        <v>-40.799271630288729</v>
      </c>
    </row>
    <row r="32" spans="1:7" s="114" customFormat="1" ht="16.5" thickBot="1" x14ac:dyDescent="0.3">
      <c r="A32" s="126" t="s">
        <v>44</v>
      </c>
      <c r="B32" s="128">
        <v>4701.8500000000004</v>
      </c>
      <c r="C32" s="87">
        <v>5347.6779999999999</v>
      </c>
      <c r="D32" s="33">
        <v>-12.076792955746392</v>
      </c>
      <c r="E32" s="83">
        <v>1.0366162845346523</v>
      </c>
      <c r="F32" s="35">
        <v>0.67019294186834677</v>
      </c>
      <c r="G32" s="33">
        <v>54.674306423580035</v>
      </c>
    </row>
    <row r="33" spans="1:7" s="114" customFormat="1" ht="15.75" x14ac:dyDescent="0.25">
      <c r="A33" s="26" t="s">
        <v>27</v>
      </c>
      <c r="B33" s="124">
        <v>1334.8109999999999</v>
      </c>
      <c r="C33" s="75">
        <v>1327.835</v>
      </c>
      <c r="D33" s="90">
        <v>0.52536648002198205</v>
      </c>
      <c r="E33" s="81">
        <v>17.393510543867862</v>
      </c>
      <c r="F33" s="76">
        <v>13.478790282495346</v>
      </c>
      <c r="G33" s="90">
        <v>29.043557910805166</v>
      </c>
    </row>
    <row r="34" spans="1:7" s="114" customFormat="1" ht="15.75" x14ac:dyDescent="0.25">
      <c r="A34" s="126" t="s">
        <v>62</v>
      </c>
      <c r="B34" s="127">
        <v>1602.5440000000001</v>
      </c>
      <c r="C34" s="87">
        <v>1580.327</v>
      </c>
      <c r="D34" s="28">
        <v>1.4058482832983361</v>
      </c>
      <c r="E34" s="82">
        <v>1.8296056118582447</v>
      </c>
      <c r="F34" s="30">
        <v>1.3124200245895974</v>
      </c>
      <c r="G34" s="28">
        <v>39.407017386097465</v>
      </c>
    </row>
    <row r="35" spans="1:7" s="114" customFormat="1" ht="16.5" thickBot="1" x14ac:dyDescent="0.3">
      <c r="A35" s="126" t="s">
        <v>44</v>
      </c>
      <c r="B35" s="128">
        <v>1301.566</v>
      </c>
      <c r="C35" s="87">
        <v>1301.7049999999999</v>
      </c>
      <c r="D35" s="33">
        <v>-1.0678302687620954E-2</v>
      </c>
      <c r="E35" s="83">
        <v>13.668520869522794</v>
      </c>
      <c r="F35" s="35">
        <v>10.452218534494891</v>
      </c>
      <c r="G35" s="33">
        <v>30.771479991671765</v>
      </c>
    </row>
    <row r="36" spans="1:7" s="114" customFormat="1" ht="15.75" x14ac:dyDescent="0.25">
      <c r="A36" s="26" t="s">
        <v>28</v>
      </c>
      <c r="B36" s="124">
        <v>1501.415</v>
      </c>
      <c r="C36" s="75">
        <v>1419.06</v>
      </c>
      <c r="D36" s="90">
        <v>5.8034896339830606</v>
      </c>
      <c r="E36" s="81">
        <v>0.70776818170680256</v>
      </c>
      <c r="F36" s="76">
        <v>0.72050122522927118</v>
      </c>
      <c r="G36" s="90">
        <v>-1.7672480041122529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296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1501.415</v>
      </c>
      <c r="C38" s="87">
        <v>1419.06</v>
      </c>
      <c r="D38" s="33">
        <v>5.8034896339830606</v>
      </c>
      <c r="E38" s="83">
        <v>0.70776818170680256</v>
      </c>
      <c r="F38" s="35">
        <v>0.72050122522927118</v>
      </c>
      <c r="G38" s="33">
        <v>-1.7672480041122529</v>
      </c>
    </row>
    <row r="39" spans="1:7" s="114" customFormat="1" ht="15.75" x14ac:dyDescent="0.25">
      <c r="A39" s="26" t="s">
        <v>64</v>
      </c>
      <c r="B39" s="124">
        <v>4757.0280000000002</v>
      </c>
      <c r="C39" s="75">
        <v>4760.1509999999998</v>
      </c>
      <c r="D39" s="90">
        <v>-6.5607162461854523E-2</v>
      </c>
      <c r="E39" s="81">
        <v>7.7685238717442179E-2</v>
      </c>
      <c r="F39" s="76">
        <v>8.9171611084670643E-2</v>
      </c>
      <c r="G39" s="90">
        <v>-12.881198654493156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4757.0280000000002</v>
      </c>
      <c r="C41" s="87">
        <v>4760.1509999999998</v>
      </c>
      <c r="D41" s="33">
        <v>-6.5607162461854523E-2</v>
      </c>
      <c r="E41" s="83">
        <v>7.7685238717442179E-2</v>
      </c>
      <c r="F41" s="35">
        <v>8.9171611084670643E-2</v>
      </c>
      <c r="G41" s="33">
        <v>-12.881198654493156</v>
      </c>
    </row>
    <row r="42" spans="1:7" s="114" customFormat="1" ht="15.75" x14ac:dyDescent="0.25">
      <c r="A42" s="26" t="s">
        <v>142</v>
      </c>
      <c r="B42" s="124">
        <v>5633.3559999999998</v>
      </c>
      <c r="C42" s="75">
        <v>4896.9939999999997</v>
      </c>
      <c r="D42" s="90">
        <v>15.037020670231577</v>
      </c>
      <c r="E42" s="81">
        <v>0.13017996330667317</v>
      </c>
      <c r="F42" s="76">
        <v>0.20353312933616974</v>
      </c>
      <c r="G42" s="90">
        <v>-36.039914616721333</v>
      </c>
    </row>
    <row r="43" spans="1:7" s="114" customFormat="1" ht="15.75" x14ac:dyDescent="0.25">
      <c r="A43" s="126" t="s">
        <v>62</v>
      </c>
      <c r="B43" s="127">
        <v>5897.5320000000002</v>
      </c>
      <c r="C43" s="87">
        <v>4446.1559999999999</v>
      </c>
      <c r="D43" s="296">
        <v>32.643389030884215</v>
      </c>
      <c r="E43" s="82">
        <v>3.8904705739253975E-2</v>
      </c>
      <c r="F43" s="30">
        <v>5.9637572919980425E-2</v>
      </c>
      <c r="G43" s="28">
        <v>-34.764773557342906</v>
      </c>
    </row>
    <row r="44" spans="1:7" s="114" customFormat="1" ht="16.5" thickBot="1" x14ac:dyDescent="0.3">
      <c r="A44" s="126" t="s">
        <v>44</v>
      </c>
      <c r="B44" s="129">
        <v>5520.7550000000001</v>
      </c>
      <c r="C44" s="297">
        <v>5083.8450000000003</v>
      </c>
      <c r="D44" s="37">
        <v>8.5940857756284821</v>
      </c>
      <c r="E44" s="83">
        <v>9.127525756741918E-2</v>
      </c>
      <c r="F44" s="35">
        <v>0.14389555641618931</v>
      </c>
      <c r="G44" s="33">
        <v>-36.56839735660521</v>
      </c>
    </row>
    <row r="45" spans="1:7" s="114" customFormat="1" ht="16.5" customHeight="1" thickBot="1" x14ac:dyDescent="0.3">
      <c r="A45" s="112" t="s">
        <v>49</v>
      </c>
      <c r="B45" s="298"/>
      <c r="C45" s="299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00">
        <v>1106.808</v>
      </c>
      <c r="C46" s="301">
        <v>1099.2329999999999</v>
      </c>
      <c r="D46" s="73">
        <v>0.68911686603295619</v>
      </c>
      <c r="E46" s="119">
        <v>11.911691533227858</v>
      </c>
      <c r="F46" s="120">
        <v>12.792626675368869</v>
      </c>
      <c r="G46" s="73">
        <v>-6.8862725732251526</v>
      </c>
    </row>
    <row r="47" spans="1:7" s="114" customFormat="1" ht="15.75" x14ac:dyDescent="0.25">
      <c r="A47" s="136" t="s">
        <v>19</v>
      </c>
      <c r="B47" s="302">
        <v>1679.874</v>
      </c>
      <c r="C47" s="87">
        <v>1665.0360000000001</v>
      </c>
      <c r="D47" s="305">
        <v>0.89115190302191449</v>
      </c>
      <c r="E47" s="34">
        <v>0.54406157291236901</v>
      </c>
      <c r="F47" s="35">
        <v>0.54118408135426621</v>
      </c>
      <c r="G47" s="33">
        <v>0.53170291906999978</v>
      </c>
    </row>
    <row r="48" spans="1:7" s="114" customFormat="1" ht="15.75" x14ac:dyDescent="0.25">
      <c r="A48" s="138" t="s">
        <v>61</v>
      </c>
      <c r="B48" s="302">
        <v>4797.4350000000004</v>
      </c>
      <c r="C48" s="87">
        <v>4230.7070000000003</v>
      </c>
      <c r="D48" s="33">
        <v>13.395586127803224</v>
      </c>
      <c r="E48" s="34">
        <v>0.18976909164479572</v>
      </c>
      <c r="F48" s="35">
        <v>0.20338456500818713</v>
      </c>
      <c r="G48" s="33">
        <v>-6.6944477142812362</v>
      </c>
    </row>
    <row r="49" spans="1:7" s="114" customFormat="1" ht="16.5" thickBot="1" x14ac:dyDescent="0.3">
      <c r="A49" s="139" t="s">
        <v>69</v>
      </c>
      <c r="B49" s="303">
        <v>6222.8919999999998</v>
      </c>
      <c r="C49" s="297">
        <v>4714.2190000000001</v>
      </c>
      <c r="D49" s="37">
        <v>32.002607430838488</v>
      </c>
      <c r="E49" s="38">
        <v>0.26753987159763876</v>
      </c>
      <c r="F49" s="39">
        <v>0.35035870444312717</v>
      </c>
      <c r="G49" s="37">
        <v>-23.638297492029967</v>
      </c>
    </row>
    <row r="50" spans="1:7" s="114" customFormat="1" ht="16.5" thickBot="1" x14ac:dyDescent="0.3">
      <c r="A50" s="112" t="s">
        <v>50</v>
      </c>
      <c r="B50" s="298"/>
      <c r="C50" s="299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00">
        <v>1125.9480000000001</v>
      </c>
      <c r="C51" s="301">
        <v>950.85299999999995</v>
      </c>
      <c r="D51" s="73">
        <v>18.41451833248674</v>
      </c>
      <c r="E51" s="119">
        <v>4.2174643635213318</v>
      </c>
      <c r="F51" s="120">
        <v>3.9698369294658669</v>
      </c>
      <c r="G51" s="73">
        <v>6.2377230716321312</v>
      </c>
    </row>
    <row r="52" spans="1:7" s="114" customFormat="1" ht="15.75" x14ac:dyDescent="0.25">
      <c r="A52" s="136" t="s">
        <v>19</v>
      </c>
      <c r="B52" s="302">
        <v>991.51</v>
      </c>
      <c r="C52" s="87">
        <v>1030.509</v>
      </c>
      <c r="D52" s="305">
        <v>-3.7844405046438241</v>
      </c>
      <c r="E52" s="34">
        <v>0.34596462809209488</v>
      </c>
      <c r="F52" s="35">
        <v>0.31222169121174043</v>
      </c>
      <c r="G52" s="33">
        <v>10.80736471236103</v>
      </c>
    </row>
    <row r="53" spans="1:7" s="114" customFormat="1" ht="15.75" x14ac:dyDescent="0.25">
      <c r="A53" s="138" t="s">
        <v>61</v>
      </c>
      <c r="B53" s="302" t="s">
        <v>68</v>
      </c>
      <c r="C53" s="87" t="s">
        <v>68</v>
      </c>
      <c r="D53" s="89" t="s">
        <v>52</v>
      </c>
      <c r="E53" s="34">
        <v>3.5593432110833184E-2</v>
      </c>
      <c r="F53" s="35">
        <v>2.1717903798049797E-2</v>
      </c>
      <c r="G53" s="33">
        <v>63.889813868819921</v>
      </c>
    </row>
    <row r="54" spans="1:7" s="114" customFormat="1" ht="16.5" thickBot="1" x14ac:dyDescent="0.3">
      <c r="A54" s="139" t="s">
        <v>69</v>
      </c>
      <c r="B54" s="303" t="s">
        <v>68</v>
      </c>
      <c r="C54" s="297">
        <v>2215.8820000000001</v>
      </c>
      <c r="D54" s="37" t="s">
        <v>52</v>
      </c>
      <c r="E54" s="38">
        <v>9.8507631050828284E-2</v>
      </c>
      <c r="F54" s="39">
        <v>0.22632950010772288</v>
      </c>
      <c r="G54" s="37">
        <v>-56.476009091195358</v>
      </c>
    </row>
    <row r="55" spans="1:7" s="114" customFormat="1" ht="16.5" thickBot="1" x14ac:dyDescent="0.3">
      <c r="A55" s="112" t="s">
        <v>51</v>
      </c>
      <c r="B55" s="298"/>
      <c r="C55" s="299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00">
        <v>1096.0920000000001</v>
      </c>
      <c r="C56" s="301">
        <v>1082.0309999999999</v>
      </c>
      <c r="D56" s="73">
        <v>1.2995006612564843</v>
      </c>
      <c r="E56" s="119">
        <v>3.4568565328890042</v>
      </c>
      <c r="F56" s="120">
        <v>2.9047214871421287</v>
      </c>
      <c r="G56" s="73">
        <v>19.008192289378666</v>
      </c>
    </row>
    <row r="57" spans="1:7" s="114" customFormat="1" ht="15.75" x14ac:dyDescent="0.25">
      <c r="A57" s="136" t="s">
        <v>19</v>
      </c>
      <c r="B57" s="302">
        <v>3092.527</v>
      </c>
      <c r="C57" s="87">
        <v>3080.569</v>
      </c>
      <c r="D57" s="33">
        <v>0.38817504168872968</v>
      </c>
      <c r="E57" s="34">
        <v>3.5369921140914778E-2</v>
      </c>
      <c r="F57" s="35">
        <v>3.3922188222694959E-2</v>
      </c>
      <c r="G57" s="33">
        <v>4.267805215617674</v>
      </c>
    </row>
    <row r="58" spans="1:7" s="114" customFormat="1" ht="16.5" customHeight="1" x14ac:dyDescent="0.25">
      <c r="A58" s="138" t="s">
        <v>61</v>
      </c>
      <c r="B58" s="302" t="s">
        <v>68</v>
      </c>
      <c r="C58" s="87" t="s">
        <v>68</v>
      </c>
      <c r="D58" s="89" t="s">
        <v>52</v>
      </c>
      <c r="E58" s="34">
        <v>7.2102983258862784E-3</v>
      </c>
      <c r="F58" s="35">
        <v>6.2837208354124315E-3</v>
      </c>
      <c r="G58" s="33">
        <v>14.745681973203558</v>
      </c>
    </row>
    <row r="59" spans="1:7" s="114" customFormat="1" ht="16.5" thickBot="1" x14ac:dyDescent="0.3">
      <c r="A59" s="139" t="s">
        <v>69</v>
      </c>
      <c r="B59" s="303" t="s">
        <v>68</v>
      </c>
      <c r="C59" s="297" t="s">
        <v>68</v>
      </c>
      <c r="D59" s="160" t="s">
        <v>52</v>
      </c>
      <c r="E59" s="38">
        <v>8.4437477524730246E-3</v>
      </c>
      <c r="F59" s="39">
        <v>2.5916221659187874E-3</v>
      </c>
      <c r="G59" s="37">
        <v>225.80936617662894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06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80" zoomScaleNormal="80" workbookViewId="0">
      <selection activeCell="A2" sqref="A2"/>
    </sheetView>
  </sheetViews>
  <sheetFormatPr defaultRowHeight="12.75" x14ac:dyDescent="0.2"/>
  <cols>
    <col min="1" max="1" width="45.7109375" customWidth="1"/>
    <col min="2" max="3" width="12.7109375" customWidth="1"/>
    <col min="4" max="4" width="9.7109375" customWidth="1"/>
    <col min="5" max="6" width="12.7109375" customWidth="1"/>
    <col min="7" max="7" width="9.7109375" customWidth="1"/>
    <col min="8" max="8" width="5.5703125" customWidth="1"/>
    <col min="9" max="9" width="45.7109375" customWidth="1"/>
    <col min="10" max="11" width="12.7109375" customWidth="1"/>
    <col min="12" max="12" width="9.7109375" customWidth="1"/>
    <col min="13" max="14" width="12.7109375" customWidth="1"/>
    <col min="15" max="15" width="9.7109375" customWidth="1"/>
  </cols>
  <sheetData>
    <row r="1" spans="1:15" ht="20.25" customHeight="1" x14ac:dyDescent="0.2">
      <c r="A1" s="10" t="s">
        <v>58</v>
      </c>
      <c r="F1" s="68" t="str">
        <f xml:space="preserve"> (Bydło_PL!G1)</f>
        <v>grudzień 2017r. - styczeń 2018r.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06" t="s">
        <v>14</v>
      </c>
      <c r="B4" s="142" t="s">
        <v>157</v>
      </c>
      <c r="C4" s="143"/>
      <c r="D4" s="144"/>
      <c r="E4" s="145"/>
      <c r="F4" s="143"/>
      <c r="G4" s="144"/>
      <c r="I4" s="406" t="s">
        <v>14</v>
      </c>
      <c r="J4" s="142" t="s">
        <v>157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07"/>
      <c r="B5" s="71" t="s">
        <v>15</v>
      </c>
      <c r="C5" s="19"/>
      <c r="D5" s="20"/>
      <c r="E5" s="21" t="s">
        <v>16</v>
      </c>
      <c r="F5" s="22"/>
      <c r="G5" s="20"/>
      <c r="I5" s="407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08"/>
      <c r="B6" s="293" t="s">
        <v>156</v>
      </c>
      <c r="C6" s="294" t="s">
        <v>152</v>
      </c>
      <c r="D6" s="23" t="s">
        <v>17</v>
      </c>
      <c r="E6" s="293" t="s">
        <v>156</v>
      </c>
      <c r="F6" s="294" t="s">
        <v>152</v>
      </c>
      <c r="G6" s="23" t="s">
        <v>17</v>
      </c>
      <c r="I6" s="408"/>
      <c r="J6" s="293" t="s">
        <v>156</v>
      </c>
      <c r="K6" s="294" t="s">
        <v>152</v>
      </c>
      <c r="L6" s="23" t="s">
        <v>17</v>
      </c>
      <c r="M6" s="293" t="s">
        <v>156</v>
      </c>
      <c r="N6" s="294" t="s">
        <v>152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1385.431</v>
      </c>
      <c r="C7" s="118">
        <v>1367.3019999999999</v>
      </c>
      <c r="D7" s="95">
        <v>1.3258958152624756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1301.7239999999999</v>
      </c>
      <c r="K7" s="118">
        <v>1304.5619999999999</v>
      </c>
      <c r="L7" s="95">
        <v>-0.21754427922934791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1320.768</v>
      </c>
      <c r="C8" s="72">
        <v>1310.3589999999999</v>
      </c>
      <c r="D8" s="73">
        <v>0.79436246097444341</v>
      </c>
      <c r="E8" s="119">
        <v>94.6365304550568</v>
      </c>
      <c r="F8" s="120">
        <v>95.196388413587968</v>
      </c>
      <c r="G8" s="73">
        <v>-0.58810840186375835</v>
      </c>
      <c r="I8" s="134" t="s">
        <v>18</v>
      </c>
      <c r="J8" s="135">
        <v>1190.1669999999999</v>
      </c>
      <c r="K8" s="72">
        <v>1168.171</v>
      </c>
      <c r="L8" s="73">
        <v>1.8829435074145708</v>
      </c>
      <c r="M8" s="119">
        <v>95.642836677614468</v>
      </c>
      <c r="N8" s="120">
        <v>94.901124030061752</v>
      </c>
      <c r="O8" s="73">
        <v>0.78156360647294887</v>
      </c>
    </row>
    <row r="9" spans="1:15" s="114" customFormat="1" ht="15.75" x14ac:dyDescent="0.25">
      <c r="A9" s="136" t="s">
        <v>19</v>
      </c>
      <c r="B9" s="137">
        <v>1444.521</v>
      </c>
      <c r="C9" s="27">
        <v>1454.2270000000001</v>
      </c>
      <c r="D9" s="305">
        <v>-0.66743362624955593</v>
      </c>
      <c r="E9" s="34">
        <v>3.9844904855079459</v>
      </c>
      <c r="F9" s="35">
        <v>3.3496172203707397</v>
      </c>
      <c r="G9" s="33">
        <v>18.953606438258568</v>
      </c>
      <c r="I9" s="136" t="s">
        <v>19</v>
      </c>
      <c r="J9" s="137">
        <v>2225.2820000000002</v>
      </c>
      <c r="K9" s="27">
        <v>2154.5740000000001</v>
      </c>
      <c r="L9" s="33">
        <v>3.2817624272826125</v>
      </c>
      <c r="M9" s="34">
        <v>1.0193025538146903</v>
      </c>
      <c r="N9" s="35">
        <v>1.0070961398976539</v>
      </c>
      <c r="O9" s="33">
        <v>1.2120405821709175</v>
      </c>
    </row>
    <row r="10" spans="1:15" s="114" customFormat="1" ht="15.75" x14ac:dyDescent="0.25">
      <c r="A10" s="136" t="s">
        <v>61</v>
      </c>
      <c r="B10" s="137">
        <v>5143.0360000000001</v>
      </c>
      <c r="C10" s="27">
        <v>4924.4089999999997</v>
      </c>
      <c r="D10" s="33">
        <v>4.4396596627128337</v>
      </c>
      <c r="E10" s="34">
        <v>0.34818342082013143</v>
      </c>
      <c r="F10" s="35">
        <v>0.41317055076209003</v>
      </c>
      <c r="G10" s="33">
        <v>-15.728887216693039</v>
      </c>
      <c r="I10" s="136" t="s">
        <v>61</v>
      </c>
      <c r="J10" s="137">
        <v>4934.8940000000002</v>
      </c>
      <c r="K10" s="27">
        <v>4439.5420000000004</v>
      </c>
      <c r="L10" s="33">
        <v>11.157727531353455</v>
      </c>
      <c r="M10" s="34">
        <v>0.61302493154008808</v>
      </c>
      <c r="N10" s="35">
        <v>0.84184913928247573</v>
      </c>
      <c r="O10" s="33">
        <v>-27.181141734897885</v>
      </c>
    </row>
    <row r="11" spans="1:15" s="114" customFormat="1" ht="16.5" thickBot="1" x14ac:dyDescent="0.3">
      <c r="A11" s="139" t="s">
        <v>69</v>
      </c>
      <c r="B11" s="140">
        <v>5824.4930000000004</v>
      </c>
      <c r="C11" s="40">
        <v>4883.6270000000004</v>
      </c>
      <c r="D11" s="37">
        <v>19.265721972624032</v>
      </c>
      <c r="E11" s="38">
        <v>1.0307956386151214</v>
      </c>
      <c r="F11" s="39">
        <v>1.0408238152792135</v>
      </c>
      <c r="G11" s="37">
        <v>-0.96348455107188247</v>
      </c>
      <c r="I11" s="139" t="s">
        <v>69</v>
      </c>
      <c r="J11" s="140">
        <v>4054.5659999999998</v>
      </c>
      <c r="K11" s="40">
        <v>4211.8370000000004</v>
      </c>
      <c r="L11" s="37">
        <v>-3.7340238950367888</v>
      </c>
      <c r="M11" s="38">
        <v>2.7248358370307462</v>
      </c>
      <c r="N11" s="39">
        <v>3.2499306907581205</v>
      </c>
      <c r="O11" s="37">
        <v>-16.157109295302664</v>
      </c>
    </row>
    <row r="12" spans="1:15" s="114" customFormat="1" ht="15.75" x14ac:dyDescent="0.25">
      <c r="A12" s="148" t="s">
        <v>23</v>
      </c>
      <c r="B12" s="137">
        <v>1391.8030000000001</v>
      </c>
      <c r="C12" s="27">
        <v>1393.597</v>
      </c>
      <c r="D12" s="28">
        <v>-0.1287316204038807</v>
      </c>
      <c r="E12" s="29">
        <v>64.951564906360503</v>
      </c>
      <c r="F12" s="30">
        <v>66.086536658393953</v>
      </c>
      <c r="G12" s="28">
        <v>-1.717402377885531</v>
      </c>
      <c r="I12" s="148" t="s">
        <v>23</v>
      </c>
      <c r="J12" s="137">
        <v>1357.5830000000001</v>
      </c>
      <c r="K12" s="27">
        <v>1340.0640000000001</v>
      </c>
      <c r="L12" s="28">
        <v>1.307325620268883</v>
      </c>
      <c r="M12" s="29">
        <v>53.439203373600478</v>
      </c>
      <c r="N12" s="30">
        <v>59.525843429327416</v>
      </c>
      <c r="O12" s="28">
        <v>-10.225205902295793</v>
      </c>
    </row>
    <row r="13" spans="1:15" s="114" customFormat="1" ht="15.75" x14ac:dyDescent="0.25">
      <c r="A13" s="136" t="s">
        <v>24</v>
      </c>
      <c r="B13" s="137">
        <v>1465.5160000000001</v>
      </c>
      <c r="C13" s="27">
        <v>1429.9690000000001</v>
      </c>
      <c r="D13" s="33">
        <v>2.4858580850354115</v>
      </c>
      <c r="E13" s="34">
        <v>13.240225134267114</v>
      </c>
      <c r="F13" s="35">
        <v>12.30775668064512</v>
      </c>
      <c r="G13" s="33">
        <v>7.5762665595134058</v>
      </c>
      <c r="I13" s="136" t="s">
        <v>24</v>
      </c>
      <c r="J13" s="137">
        <v>1326.989</v>
      </c>
      <c r="K13" s="27">
        <v>1371.3320000000001</v>
      </c>
      <c r="L13" s="33">
        <v>-3.2335714473227544</v>
      </c>
      <c r="M13" s="34">
        <v>25.676799889077611</v>
      </c>
      <c r="N13" s="35">
        <v>18.518404654577132</v>
      </c>
      <c r="O13" s="33">
        <v>38.655571945994609</v>
      </c>
    </row>
    <row r="14" spans="1:15" s="114" customFormat="1" ht="16.5" thickBot="1" x14ac:dyDescent="0.3">
      <c r="A14" s="139" t="s">
        <v>47</v>
      </c>
      <c r="B14" s="140">
        <v>1317.087</v>
      </c>
      <c r="C14" s="40">
        <v>1249.546</v>
      </c>
      <c r="D14" s="37">
        <v>5.4052431843245419</v>
      </c>
      <c r="E14" s="38">
        <v>21.756419352350516</v>
      </c>
      <c r="F14" s="39">
        <v>21.570331568921404</v>
      </c>
      <c r="G14" s="37">
        <v>0.86270247091253893</v>
      </c>
      <c r="I14" s="139" t="s">
        <v>47</v>
      </c>
      <c r="J14" s="140">
        <v>1126.962</v>
      </c>
      <c r="K14" s="40">
        <v>1083.444</v>
      </c>
      <c r="L14" s="37">
        <v>4.0166358390465984</v>
      </c>
      <c r="M14" s="38">
        <v>20.191219258033207</v>
      </c>
      <c r="N14" s="39">
        <v>20.987002717923588</v>
      </c>
      <c r="O14" s="37">
        <v>-3.7917918560650632</v>
      </c>
    </row>
    <row r="15" spans="1:15" s="114" customFormat="1" ht="16.5" thickBot="1" x14ac:dyDescent="0.3">
      <c r="A15" s="149" t="s">
        <v>48</v>
      </c>
      <c r="B15" s="140">
        <v>1631.751</v>
      </c>
      <c r="C15" s="40">
        <v>2243.3040000000001</v>
      </c>
      <c r="D15" s="121">
        <v>-27.261262851579637</v>
      </c>
      <c r="E15" s="122">
        <v>5.1790607021872881E-2</v>
      </c>
      <c r="F15" s="123">
        <v>3.5375092039530646E-2</v>
      </c>
      <c r="G15" s="41">
        <v>46.404161900125573</v>
      </c>
      <c r="I15" s="149" t="s">
        <v>48</v>
      </c>
      <c r="J15" s="140">
        <v>1149.9649999999999</v>
      </c>
      <c r="K15" s="40">
        <v>2637.038</v>
      </c>
      <c r="L15" s="121">
        <v>-56.391792609738658</v>
      </c>
      <c r="M15" s="122">
        <v>0.69277747928871014</v>
      </c>
      <c r="N15" s="123">
        <v>0.96874919817186311</v>
      </c>
      <c r="O15" s="41">
        <v>-28.487426818411009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 t="s">
        <v>157</v>
      </c>
      <c r="C18" s="143"/>
      <c r="D18" s="144"/>
      <c r="E18" s="145"/>
      <c r="F18" s="143"/>
      <c r="G18" s="144"/>
      <c r="I18" s="141"/>
      <c r="J18" s="142" t="s">
        <v>157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31" t="s">
        <v>156</v>
      </c>
      <c r="C20" s="332" t="s">
        <v>152</v>
      </c>
      <c r="D20" s="333" t="s">
        <v>17</v>
      </c>
      <c r="E20" s="334" t="s">
        <v>156</v>
      </c>
      <c r="F20" s="332" t="s">
        <v>152</v>
      </c>
      <c r="G20" s="333" t="s">
        <v>17</v>
      </c>
      <c r="I20" s="153"/>
      <c r="J20" s="331" t="s">
        <v>156</v>
      </c>
      <c r="K20" s="332" t="s">
        <v>152</v>
      </c>
      <c r="L20" s="333" t="s">
        <v>17</v>
      </c>
      <c r="M20" s="334" t="s">
        <v>156</v>
      </c>
      <c r="N20" s="332" t="s">
        <v>152</v>
      </c>
      <c r="O20" s="333" t="s">
        <v>17</v>
      </c>
    </row>
    <row r="21" spans="1:15" s="114" customFormat="1" ht="15.75" x14ac:dyDescent="0.25">
      <c r="A21" s="26" t="s">
        <v>25</v>
      </c>
      <c r="B21" s="124">
        <v>1344.68</v>
      </c>
      <c r="C21" s="125">
        <v>1355.066</v>
      </c>
      <c r="D21" s="90">
        <v>-0.76645713197733301</v>
      </c>
      <c r="E21" s="81">
        <v>62.84927801499677</v>
      </c>
      <c r="F21" s="76">
        <v>64.36346498177798</v>
      </c>
      <c r="G21" s="90">
        <v>-2.352556636299636</v>
      </c>
      <c r="I21" s="26" t="s">
        <v>25</v>
      </c>
      <c r="J21" s="124">
        <v>1222.077</v>
      </c>
      <c r="K21" s="125">
        <v>1211.2529999999999</v>
      </c>
      <c r="L21" s="90">
        <v>0.89362007772117547</v>
      </c>
      <c r="M21" s="81">
        <v>50.523279619744187</v>
      </c>
      <c r="N21" s="76">
        <v>56.745791849483474</v>
      </c>
      <c r="O21" s="90">
        <v>-10.965592384796244</v>
      </c>
    </row>
    <row r="22" spans="1:15" s="114" customFormat="1" ht="15.75" x14ac:dyDescent="0.25">
      <c r="A22" s="126" t="s">
        <v>62</v>
      </c>
      <c r="B22" s="127">
        <v>1457.1790000000001</v>
      </c>
      <c r="C22" s="86">
        <v>1523.7760000000001</v>
      </c>
      <c r="D22" s="28">
        <v>-4.3705242765340824</v>
      </c>
      <c r="E22" s="82">
        <v>7.5705906113443548</v>
      </c>
      <c r="F22" s="30">
        <v>11.770060374027944</v>
      </c>
      <c r="G22" s="28">
        <v>-35.679254219886793</v>
      </c>
      <c r="I22" s="126" t="s">
        <v>62</v>
      </c>
      <c r="J22" s="127">
        <v>1316.7190000000001</v>
      </c>
      <c r="K22" s="86">
        <v>1312.05</v>
      </c>
      <c r="L22" s="28">
        <v>0.35585534087878484</v>
      </c>
      <c r="M22" s="82">
        <v>6.3857079643141867</v>
      </c>
      <c r="N22" s="30">
        <v>7.0594279030559273</v>
      </c>
      <c r="O22" s="28">
        <v>-9.5435486840243335</v>
      </c>
    </row>
    <row r="23" spans="1:15" s="114" customFormat="1" ht="16.5" thickBot="1" x14ac:dyDescent="0.3">
      <c r="A23" s="126" t="s">
        <v>44</v>
      </c>
      <c r="B23" s="128">
        <v>1329.2729999999999</v>
      </c>
      <c r="C23" s="87">
        <v>1317.31</v>
      </c>
      <c r="D23" s="33">
        <v>0.90813855508574037</v>
      </c>
      <c r="E23" s="83">
        <v>55.278687403652427</v>
      </c>
      <c r="F23" s="35">
        <v>52.593404607750024</v>
      </c>
      <c r="G23" s="33">
        <v>5.1057405694300808</v>
      </c>
      <c r="I23" s="126" t="s">
        <v>44</v>
      </c>
      <c r="J23" s="128">
        <v>1208.384</v>
      </c>
      <c r="K23" s="87">
        <v>1196.932</v>
      </c>
      <c r="L23" s="33">
        <v>0.95677949958727793</v>
      </c>
      <c r="M23" s="83">
        <v>44.137571655429994</v>
      </c>
      <c r="N23" s="35">
        <v>49.686363946427555</v>
      </c>
      <c r="O23" s="33">
        <v>-11.16763604795138</v>
      </c>
    </row>
    <row r="24" spans="1:15" s="114" customFormat="1" ht="15.75" x14ac:dyDescent="0.25">
      <c r="A24" s="26" t="s">
        <v>26</v>
      </c>
      <c r="B24" s="124">
        <v>1494.85</v>
      </c>
      <c r="C24" s="125">
        <v>1535.2329999999999</v>
      </c>
      <c r="D24" s="90">
        <v>-2.6304150575189587</v>
      </c>
      <c r="E24" s="81">
        <v>1.4740503859865115</v>
      </c>
      <c r="F24" s="76">
        <v>1.05753956474463</v>
      </c>
      <c r="G24" s="90">
        <v>39.384892549382656</v>
      </c>
      <c r="I24" s="26" t="s">
        <v>26</v>
      </c>
      <c r="J24" s="124">
        <v>2152.183</v>
      </c>
      <c r="K24" s="125">
        <v>2156.1689999999999</v>
      </c>
      <c r="L24" s="90">
        <v>-0.18486491550522599</v>
      </c>
      <c r="M24" s="81">
        <v>0.63538678767028323</v>
      </c>
      <c r="N24" s="76">
        <v>0.63256808420494004</v>
      </c>
      <c r="O24" s="90">
        <v>0.44559685126794668</v>
      </c>
    </row>
    <row r="25" spans="1:15" s="114" customFormat="1" ht="15.75" x14ac:dyDescent="0.25">
      <c r="A25" s="126" t="s">
        <v>62</v>
      </c>
      <c r="B25" s="127">
        <v>1482.6969999999999</v>
      </c>
      <c r="C25" s="86">
        <v>1520.453</v>
      </c>
      <c r="D25" s="28">
        <v>-2.4832073072959235</v>
      </c>
      <c r="E25" s="82">
        <v>0.97354137640513294</v>
      </c>
      <c r="F25" s="30">
        <v>0.74899203691231298</v>
      </c>
      <c r="G25" s="28">
        <v>29.980203850833291</v>
      </c>
      <c r="I25" s="126" t="s">
        <v>62</v>
      </c>
      <c r="J25" s="127" t="s">
        <v>52</v>
      </c>
      <c r="K25" s="86" t="s">
        <v>68</v>
      </c>
      <c r="L25" s="28" t="s">
        <v>52</v>
      </c>
      <c r="M25" s="82" t="s">
        <v>52</v>
      </c>
      <c r="N25" s="30">
        <v>4.3024924416941874E-4</v>
      </c>
      <c r="O25" s="28" t="s">
        <v>52</v>
      </c>
    </row>
    <row r="26" spans="1:15" s="114" customFormat="1" ht="16.5" thickBot="1" x14ac:dyDescent="0.3">
      <c r="A26" s="126" t="s">
        <v>44</v>
      </c>
      <c r="B26" s="128">
        <v>1518.4880000000001</v>
      </c>
      <c r="C26" s="87">
        <v>1571.1120000000001</v>
      </c>
      <c r="D26" s="33">
        <v>-3.3494747669166816</v>
      </c>
      <c r="E26" s="83">
        <v>0.50050900958137867</v>
      </c>
      <c r="F26" s="35">
        <v>0.30854752783231698</v>
      </c>
      <c r="G26" s="33">
        <v>62.214558352703754</v>
      </c>
      <c r="I26" s="126" t="s">
        <v>44</v>
      </c>
      <c r="J26" s="128">
        <v>2062.0340000000001</v>
      </c>
      <c r="K26" s="87">
        <v>2115.509</v>
      </c>
      <c r="L26" s="33">
        <v>-2.5277604585941211</v>
      </c>
      <c r="M26" s="83">
        <v>0.54679240398280704</v>
      </c>
      <c r="N26" s="35">
        <v>0.51774629500641778</v>
      </c>
      <c r="O26" s="33">
        <v>5.6101046509718078</v>
      </c>
    </row>
    <row r="27" spans="1:15" s="114" customFormat="1" ht="15.75" x14ac:dyDescent="0.25">
      <c r="A27" s="26" t="s">
        <v>63</v>
      </c>
      <c r="B27" s="124">
        <v>5923.4920000000002</v>
      </c>
      <c r="C27" s="125" t="s">
        <v>68</v>
      </c>
      <c r="D27" s="90" t="s">
        <v>52</v>
      </c>
      <c r="E27" s="81">
        <v>0.12930184827117469</v>
      </c>
      <c r="F27" s="76">
        <v>0.17349326869627296</v>
      </c>
      <c r="G27" s="90">
        <v>-25.471547546010125</v>
      </c>
      <c r="I27" s="26" t="s">
        <v>63</v>
      </c>
      <c r="J27" s="124">
        <v>5059.6180000000004</v>
      </c>
      <c r="K27" s="125">
        <v>4594.8900000000003</v>
      </c>
      <c r="L27" s="90">
        <v>10.114017963433293</v>
      </c>
      <c r="M27" s="81">
        <v>0.13892379285243853</v>
      </c>
      <c r="N27" s="76">
        <v>0.3379881607924346</v>
      </c>
      <c r="O27" s="90">
        <v>-58.89684640825201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296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296" t="s">
        <v>52</v>
      </c>
      <c r="M28" s="82">
        <v>1.3838217962494369E-2</v>
      </c>
      <c r="N28" s="30">
        <v>3.0618100757801903E-2</v>
      </c>
      <c r="O28" s="28">
        <v>-54.80380030113983</v>
      </c>
    </row>
    <row r="29" spans="1:15" s="114" customFormat="1" ht="16.5" thickBot="1" x14ac:dyDescent="0.3">
      <c r="A29" s="126" t="s">
        <v>44</v>
      </c>
      <c r="B29" s="128">
        <v>5923.4920000000002</v>
      </c>
      <c r="C29" s="87" t="s">
        <v>68</v>
      </c>
      <c r="D29" s="89" t="s">
        <v>52</v>
      </c>
      <c r="E29" s="83">
        <v>0.12930184827117469</v>
      </c>
      <c r="F29" s="35">
        <v>0.17349326869627296</v>
      </c>
      <c r="G29" s="33">
        <v>-25.471547546010125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0.12505172406322576</v>
      </c>
      <c r="N29" s="35">
        <v>0.30732312375345061</v>
      </c>
      <c r="O29" s="33">
        <v>-59.309367113049305</v>
      </c>
    </row>
    <row r="30" spans="1:15" s="114" customFormat="1" ht="15.75" x14ac:dyDescent="0.25">
      <c r="A30" s="26" t="s">
        <v>141</v>
      </c>
      <c r="B30" s="124">
        <v>5848.8209999999999</v>
      </c>
      <c r="C30" s="125">
        <v>4658.1909999999998</v>
      </c>
      <c r="D30" s="90">
        <v>25.559922296015774</v>
      </c>
      <c r="E30" s="81">
        <v>0.49893465710603091</v>
      </c>
      <c r="F30" s="76">
        <v>0.49203884317507918</v>
      </c>
      <c r="G30" s="90">
        <v>1.4014775513359292</v>
      </c>
      <c r="I30" s="26" t="s">
        <v>141</v>
      </c>
      <c r="J30" s="124">
        <v>4078.4409999999998</v>
      </c>
      <c r="K30" s="125">
        <v>4486.3249999999998</v>
      </c>
      <c r="L30" s="90">
        <v>-9.0917176085103062</v>
      </c>
      <c r="M30" s="81">
        <v>2.1416131733335644</v>
      </c>
      <c r="N30" s="76">
        <v>1.809495334846559</v>
      </c>
      <c r="O30" s="90">
        <v>18.354169369282637</v>
      </c>
    </row>
    <row r="31" spans="1:15" s="114" customFormat="1" ht="15.75" x14ac:dyDescent="0.25">
      <c r="A31" s="126" t="s">
        <v>62</v>
      </c>
      <c r="B31" s="127">
        <v>348.05900000000003</v>
      </c>
      <c r="C31" s="86">
        <v>385.93200000000002</v>
      </c>
      <c r="D31" s="28">
        <v>-9.8133868142574308</v>
      </c>
      <c r="E31" s="82">
        <v>0.11231933606668247</v>
      </c>
      <c r="F31" s="30">
        <v>0.10955414780380558</v>
      </c>
      <c r="G31" s="28">
        <v>2.5240379468141274</v>
      </c>
      <c r="I31" s="126" t="s">
        <v>62</v>
      </c>
      <c r="J31" s="127" t="s">
        <v>68</v>
      </c>
      <c r="K31" s="86">
        <v>5889.05</v>
      </c>
      <c r="L31" s="296" t="s">
        <v>52</v>
      </c>
      <c r="M31" s="82">
        <v>8.3489679018336857E-2</v>
      </c>
      <c r="N31" s="30">
        <v>0.28107791985911607</v>
      </c>
      <c r="O31" s="28">
        <v>-70.296607054661507</v>
      </c>
    </row>
    <row r="32" spans="1:15" s="114" customFormat="1" ht="16.5" thickBot="1" x14ac:dyDescent="0.3">
      <c r="A32" s="126" t="s">
        <v>44</v>
      </c>
      <c r="B32" s="128">
        <v>7446.9009999999998</v>
      </c>
      <c r="C32" s="87">
        <v>5881.884</v>
      </c>
      <c r="D32" s="33">
        <v>26.607410142736576</v>
      </c>
      <c r="E32" s="83">
        <v>0.38661532103934837</v>
      </c>
      <c r="F32" s="35">
        <v>0.38248469537127355</v>
      </c>
      <c r="G32" s="33">
        <v>1.0799453463269335</v>
      </c>
      <c r="I32" s="126" t="s">
        <v>44</v>
      </c>
      <c r="J32" s="128">
        <v>3923.3229999999999</v>
      </c>
      <c r="K32" s="87">
        <v>5033.9449999999997</v>
      </c>
      <c r="L32" s="33">
        <v>-22.062656624178452</v>
      </c>
      <c r="M32" s="83">
        <v>1.9813904403098894</v>
      </c>
      <c r="N32" s="35">
        <v>1.2005518455032851</v>
      </c>
      <c r="O32" s="33">
        <v>65.039972886740912</v>
      </c>
    </row>
    <row r="33" spans="1:15" s="114" customFormat="1" ht="15.75" x14ac:dyDescent="0.25">
      <c r="A33" s="26" t="s">
        <v>27</v>
      </c>
      <c r="B33" s="124">
        <v>1432.69</v>
      </c>
      <c r="C33" s="75">
        <v>1388.749</v>
      </c>
      <c r="D33" s="90">
        <v>3.1640706851994151</v>
      </c>
      <c r="E33" s="81">
        <v>11.953550639932359</v>
      </c>
      <c r="F33" s="76">
        <v>11.06067859492477</v>
      </c>
      <c r="G33" s="90">
        <v>8.0724888382281232</v>
      </c>
      <c r="I33" s="26" t="s">
        <v>27</v>
      </c>
      <c r="J33" s="124">
        <v>1267.596</v>
      </c>
      <c r="K33" s="75">
        <v>1258.5899999999999</v>
      </c>
      <c r="L33" s="90">
        <v>0.71556265344552927</v>
      </c>
      <c r="M33" s="81">
        <v>25.300473478283475</v>
      </c>
      <c r="N33" s="76">
        <v>17.936316540783558</v>
      </c>
      <c r="O33" s="90">
        <v>41.057242275777824</v>
      </c>
    </row>
    <row r="34" spans="1:15" s="114" customFormat="1" ht="15.75" x14ac:dyDescent="0.25">
      <c r="A34" s="126" t="s">
        <v>62</v>
      </c>
      <c r="B34" s="127">
        <v>1745.415</v>
      </c>
      <c r="C34" s="87">
        <v>1699.432</v>
      </c>
      <c r="D34" s="28">
        <v>2.7057864039278972</v>
      </c>
      <c r="E34" s="82">
        <v>1.3847780796477027</v>
      </c>
      <c r="F34" s="30">
        <v>1.0287760841971325</v>
      </c>
      <c r="G34" s="28">
        <v>34.604419845976288</v>
      </c>
      <c r="I34" s="126" t="s">
        <v>62</v>
      </c>
      <c r="J34" s="127">
        <v>1486.4090000000001</v>
      </c>
      <c r="K34" s="27">
        <v>1457.2539999999999</v>
      </c>
      <c r="L34" s="28">
        <v>2.0006807323912099</v>
      </c>
      <c r="M34" s="82">
        <v>2.4761608937918127</v>
      </c>
      <c r="N34" s="30">
        <v>1.8352868213561329</v>
      </c>
      <c r="O34" s="28">
        <v>34.919559437697281</v>
      </c>
    </row>
    <row r="35" spans="1:15" s="114" customFormat="1" ht="16.5" thickBot="1" x14ac:dyDescent="0.3">
      <c r="A35" s="126" t="s">
        <v>44</v>
      </c>
      <c r="B35" s="128">
        <v>1391.7139999999999</v>
      </c>
      <c r="C35" s="87">
        <v>1356.893</v>
      </c>
      <c r="D35" s="33">
        <v>2.5662303512509763</v>
      </c>
      <c r="E35" s="83">
        <v>10.568614193467612</v>
      </c>
      <c r="F35" s="35">
        <v>10.031427221583151</v>
      </c>
      <c r="G35" s="33">
        <v>5.3550403149880275</v>
      </c>
      <c r="I35" s="126" t="s">
        <v>44</v>
      </c>
      <c r="J35" s="128">
        <v>1225.3699999999999</v>
      </c>
      <c r="K35" s="27">
        <v>1210.8130000000001</v>
      </c>
      <c r="L35" s="33">
        <v>1.2022500584317963</v>
      </c>
      <c r="M35" s="83">
        <v>18.174224518180875</v>
      </c>
      <c r="N35" s="35">
        <v>11.227901616548106</v>
      </c>
      <c r="O35" s="33">
        <v>61.866617101409361</v>
      </c>
    </row>
    <row r="36" spans="1:15" s="114" customFormat="1" ht="15.75" x14ac:dyDescent="0.25">
      <c r="A36" s="26" t="s">
        <v>28</v>
      </c>
      <c r="B36" s="124">
        <v>1426.066</v>
      </c>
      <c r="C36" s="75">
        <v>1413.768</v>
      </c>
      <c r="D36" s="90">
        <v>0.86987398215265888</v>
      </c>
      <c r="E36" s="81">
        <v>1.1563479196003343</v>
      </c>
      <c r="F36" s="76">
        <v>1.1050260426623779</v>
      </c>
      <c r="G36" s="90">
        <v>4.6444042906269276</v>
      </c>
      <c r="I36" s="26" t="s">
        <v>28</v>
      </c>
      <c r="J36" s="124">
        <v>3772.6860000000001</v>
      </c>
      <c r="K36" s="75">
        <v>2342.6010000000001</v>
      </c>
      <c r="L36" s="90">
        <v>61.046887626189857</v>
      </c>
      <c r="M36" s="81">
        <v>5.5759081770598629E-2</v>
      </c>
      <c r="N36" s="76">
        <v>1.1671488587286775E-2</v>
      </c>
      <c r="O36" s="90">
        <v>377.73753410798412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296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296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1426.066</v>
      </c>
      <c r="C38" s="87">
        <v>1413.768</v>
      </c>
      <c r="D38" s="33">
        <v>0.86987398215265888</v>
      </c>
      <c r="E38" s="83">
        <v>1.1563479196003343</v>
      </c>
      <c r="F38" s="35">
        <v>1.1050260426623779</v>
      </c>
      <c r="G38" s="33">
        <v>4.6444042906269276</v>
      </c>
      <c r="I38" s="126" t="s">
        <v>44</v>
      </c>
      <c r="J38" s="128">
        <v>3772.6860000000001</v>
      </c>
      <c r="K38" s="27">
        <v>2342.6010000000001</v>
      </c>
      <c r="L38" s="33">
        <v>61.046887626189857</v>
      </c>
      <c r="M38" s="83">
        <v>5.5759081770598629E-2</v>
      </c>
      <c r="N38" s="35">
        <v>1.1671488587286775E-2</v>
      </c>
      <c r="O38" s="33">
        <v>377.73753410798412</v>
      </c>
    </row>
    <row r="39" spans="1:15" s="114" customFormat="1" ht="15.75" x14ac:dyDescent="0.25">
      <c r="A39" s="26" t="s">
        <v>64</v>
      </c>
      <c r="B39" s="124" t="s">
        <v>68</v>
      </c>
      <c r="C39" s="75" t="s">
        <v>68</v>
      </c>
      <c r="D39" s="304" t="s">
        <v>52</v>
      </c>
      <c r="E39" s="81">
        <v>4.0304354938417664E-2</v>
      </c>
      <c r="F39" s="76">
        <v>5.4755855636523985E-2</v>
      </c>
      <c r="G39" s="90">
        <v>-26.392612315360637</v>
      </c>
      <c r="I39" s="26" t="s">
        <v>64</v>
      </c>
      <c r="J39" s="124" t="s">
        <v>68</v>
      </c>
      <c r="K39" s="75" t="s">
        <v>68</v>
      </c>
      <c r="L39" s="304" t="s">
        <v>52</v>
      </c>
      <c r="M39" s="81">
        <v>0.13201822420187875</v>
      </c>
      <c r="N39" s="76">
        <v>0.15261331826365798</v>
      </c>
      <c r="O39" s="90">
        <v>-13.494952010805971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 t="s">
        <v>68</v>
      </c>
      <c r="D41" s="89" t="s">
        <v>52</v>
      </c>
      <c r="E41" s="83">
        <v>4.0304354938417664E-2</v>
      </c>
      <c r="F41" s="35">
        <v>5.4755855636523985E-2</v>
      </c>
      <c r="G41" s="33">
        <v>-26.392612315360637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0.13201822420187875</v>
      </c>
      <c r="N41" s="35">
        <v>0.15261331826365798</v>
      </c>
      <c r="O41" s="33">
        <v>-13.494952010805971</v>
      </c>
    </row>
    <row r="42" spans="1:15" s="114" customFormat="1" ht="15.75" x14ac:dyDescent="0.25">
      <c r="A42" s="26" t="s">
        <v>142</v>
      </c>
      <c r="B42" s="124">
        <v>4682.9110000000001</v>
      </c>
      <c r="C42" s="75">
        <v>4329.8289999999997</v>
      </c>
      <c r="D42" s="90">
        <v>8.1546407490919481</v>
      </c>
      <c r="E42" s="81">
        <v>9.0022219796001182E-2</v>
      </c>
      <c r="F42" s="76">
        <v>8.7296187421447333E-2</v>
      </c>
      <c r="G42" s="90">
        <v>3.1227393258231864</v>
      </c>
      <c r="I42" s="26" t="s">
        <v>142</v>
      </c>
      <c r="J42" s="124">
        <v>6292.9340000000002</v>
      </c>
      <c r="K42" s="75">
        <v>5115.4430000000002</v>
      </c>
      <c r="L42" s="90">
        <v>23.01835833181994</v>
      </c>
      <c r="M42" s="81">
        <v>0.1885491048216576</v>
      </c>
      <c r="N42" s="76">
        <v>0.41780330694262696</v>
      </c>
      <c r="O42" s="90">
        <v>-54.871323015270121</v>
      </c>
    </row>
    <row r="43" spans="1:15" s="114" customFormat="1" ht="15.75" x14ac:dyDescent="0.25">
      <c r="A43" s="126" t="s">
        <v>62</v>
      </c>
      <c r="B43" s="127">
        <v>3409.982</v>
      </c>
      <c r="C43" s="87">
        <v>2855.2820000000002</v>
      </c>
      <c r="D43" s="296">
        <v>19.427152904686814</v>
      </c>
      <c r="E43" s="82">
        <v>4.5963639724061665E-2</v>
      </c>
      <c r="F43" s="30">
        <v>4.1418054019412079E-2</v>
      </c>
      <c r="G43" s="28">
        <v>10.974889603744135</v>
      </c>
      <c r="I43" s="126" t="s">
        <v>62</v>
      </c>
      <c r="J43" s="127" t="s">
        <v>68</v>
      </c>
      <c r="K43" s="27">
        <v>5749.0780000000004</v>
      </c>
      <c r="L43" s="28" t="s">
        <v>52</v>
      </c>
      <c r="M43" s="82">
        <v>2.8644569569135844E-2</v>
      </c>
      <c r="N43" s="30">
        <v>9.3223277141217503E-2</v>
      </c>
      <c r="O43" s="28">
        <v>-69.273157469304408</v>
      </c>
    </row>
    <row r="44" spans="1:15" s="114" customFormat="1" ht="16.5" thickBot="1" x14ac:dyDescent="0.3">
      <c r="A44" s="126" t="s">
        <v>44</v>
      </c>
      <c r="B44" s="129">
        <v>6010.8810000000003</v>
      </c>
      <c r="C44" s="40">
        <v>5661.027</v>
      </c>
      <c r="D44" s="37">
        <v>6.1800447162679184</v>
      </c>
      <c r="E44" s="83">
        <v>4.4058580071939524E-2</v>
      </c>
      <c r="F44" s="35">
        <v>4.5878133402035247E-2</v>
      </c>
      <c r="G44" s="33">
        <v>-3.9660578911325199</v>
      </c>
      <c r="I44" s="126" t="s">
        <v>44</v>
      </c>
      <c r="J44" s="129">
        <v>5324.4679999999998</v>
      </c>
      <c r="K44" s="40">
        <v>4933.4560000000001</v>
      </c>
      <c r="L44" s="37">
        <v>7.9257218469162325</v>
      </c>
      <c r="M44" s="83">
        <v>0.15990453525252174</v>
      </c>
      <c r="N44" s="35">
        <v>0.32458002980140949</v>
      </c>
      <c r="O44" s="33">
        <v>-50.734943443576164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1158.9970000000001</v>
      </c>
      <c r="C46" s="72">
        <v>1153.7380000000001</v>
      </c>
      <c r="D46" s="73">
        <v>0.45582272578349797</v>
      </c>
      <c r="E46" s="119">
        <v>14.531729816521796</v>
      </c>
      <c r="F46" s="120">
        <v>14.947313137420561</v>
      </c>
      <c r="G46" s="73">
        <v>-2.7803212328398561</v>
      </c>
      <c r="I46" s="134" t="s">
        <v>18</v>
      </c>
      <c r="J46" s="135">
        <v>970.774</v>
      </c>
      <c r="K46" s="72">
        <v>928.97199999999998</v>
      </c>
      <c r="L46" s="73">
        <v>4.4998126961846019</v>
      </c>
      <c r="M46" s="119">
        <v>8.1034749363062826</v>
      </c>
      <c r="N46" s="120">
        <v>8.8206962089878598</v>
      </c>
      <c r="O46" s="73">
        <v>-8.1311186292842024</v>
      </c>
    </row>
    <row r="47" spans="1:15" s="114" customFormat="1" ht="15.75" x14ac:dyDescent="0.25">
      <c r="A47" s="136" t="s">
        <v>19</v>
      </c>
      <c r="B47" s="137">
        <v>1625.126</v>
      </c>
      <c r="C47" s="27">
        <v>1607.519</v>
      </c>
      <c r="D47" s="33">
        <v>1.0952903200522028</v>
      </c>
      <c r="E47" s="34">
        <v>0.74165043562053512</v>
      </c>
      <c r="F47" s="35">
        <v>0.67924759861220663</v>
      </c>
      <c r="G47" s="33">
        <v>9.1870530180490597</v>
      </c>
      <c r="I47" s="136" t="s">
        <v>19</v>
      </c>
      <c r="J47" s="137">
        <v>1909.634</v>
      </c>
      <c r="K47" s="27">
        <v>1916.249</v>
      </c>
      <c r="L47" s="33">
        <v>-0.34520565959851818</v>
      </c>
      <c r="M47" s="34">
        <v>0.25686684330479392</v>
      </c>
      <c r="N47" s="35">
        <v>0.28667898274684883</v>
      </c>
      <c r="O47" s="33">
        <v>-10.399136747454014</v>
      </c>
    </row>
    <row r="48" spans="1:15" s="114" customFormat="1" ht="15.75" x14ac:dyDescent="0.25">
      <c r="A48" s="138" t="s">
        <v>61</v>
      </c>
      <c r="B48" s="137">
        <v>4800.2420000000002</v>
      </c>
      <c r="C48" s="27">
        <v>4278.634</v>
      </c>
      <c r="D48" s="33">
        <v>12.190993667605133</v>
      </c>
      <c r="E48" s="34">
        <v>0.16463627986285806</v>
      </c>
      <c r="F48" s="35">
        <v>0.17608614072556197</v>
      </c>
      <c r="G48" s="33">
        <v>-6.5024202447306907</v>
      </c>
      <c r="I48" s="138" t="s">
        <v>61</v>
      </c>
      <c r="J48" s="137">
        <v>4794.4660000000003</v>
      </c>
      <c r="K48" s="27">
        <v>4169.3879999999999</v>
      </c>
      <c r="L48" s="33">
        <v>14.992080372467145</v>
      </c>
      <c r="M48" s="34">
        <v>0.2262995467780512</v>
      </c>
      <c r="N48" s="35">
        <v>0.25370624521641066</v>
      </c>
      <c r="O48" s="33">
        <v>-10.802532044483822</v>
      </c>
    </row>
    <row r="49" spans="1:15" s="114" customFormat="1" ht="16.5" thickBot="1" x14ac:dyDescent="0.3">
      <c r="A49" s="139" t="s">
        <v>69</v>
      </c>
      <c r="B49" s="140">
        <v>6892.8130000000001</v>
      </c>
      <c r="C49" s="40">
        <v>5543.5839999999998</v>
      </c>
      <c r="D49" s="37">
        <v>24.338568694909291</v>
      </c>
      <c r="E49" s="38">
        <v>0.37220394068808704</v>
      </c>
      <c r="F49" s="39">
        <v>0.38607482587336606</v>
      </c>
      <c r="G49" s="37">
        <v>-3.5927971097055456</v>
      </c>
      <c r="I49" s="139" t="s">
        <v>69</v>
      </c>
      <c r="J49" s="140">
        <v>3082.5920000000001</v>
      </c>
      <c r="K49" s="40">
        <v>2639.6770000000001</v>
      </c>
      <c r="L49" s="37">
        <v>16.77913623522878</v>
      </c>
      <c r="M49" s="38">
        <v>0.11541100861381676</v>
      </c>
      <c r="N49" s="39">
        <v>0.28451991381247138</v>
      </c>
      <c r="O49" s="37">
        <v>-59.436579651895727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1205.6199999999999</v>
      </c>
      <c r="C51" s="72">
        <v>950.38800000000003</v>
      </c>
      <c r="D51" s="73">
        <v>26.855557940546369</v>
      </c>
      <c r="E51" s="119">
        <v>4.7106628936859334</v>
      </c>
      <c r="F51" s="120">
        <v>4.0838583191917133</v>
      </c>
      <c r="G51" s="73">
        <v>15.348342804857118</v>
      </c>
      <c r="I51" s="134" t="s">
        <v>18</v>
      </c>
      <c r="J51" s="135">
        <v>970.11400000000003</v>
      </c>
      <c r="K51" s="72">
        <v>951.78399999999999</v>
      </c>
      <c r="L51" s="73">
        <v>1.925857127247363</v>
      </c>
      <c r="M51" s="119">
        <v>3.5006020031023608</v>
      </c>
      <c r="N51" s="120">
        <v>3.7596508816823961</v>
      </c>
      <c r="O51" s="73">
        <v>-6.8902375973833569</v>
      </c>
    </row>
    <row r="52" spans="1:15" s="114" customFormat="1" ht="15.75" x14ac:dyDescent="0.25">
      <c r="A52" s="136" t="s">
        <v>19</v>
      </c>
      <c r="B52" s="137">
        <v>959.93899999999996</v>
      </c>
      <c r="C52" s="27">
        <v>988.64599999999996</v>
      </c>
      <c r="D52" s="33">
        <v>-2.9036682493025809</v>
      </c>
      <c r="E52" s="34">
        <v>0.57693031450159349</v>
      </c>
      <c r="F52" s="35">
        <v>0.47548435252654164</v>
      </c>
      <c r="G52" s="33">
        <v>21.33528925526295</v>
      </c>
      <c r="I52" s="136" t="s">
        <v>19</v>
      </c>
      <c r="J52" s="137">
        <v>3572.6729999999998</v>
      </c>
      <c r="K52" s="27">
        <v>4287.9179999999997</v>
      </c>
      <c r="L52" s="33">
        <v>-16.680472900834388</v>
      </c>
      <c r="M52" s="34">
        <v>1.0256800495684426E-2</v>
      </c>
      <c r="N52" s="35">
        <v>1.1264707483708418E-2</v>
      </c>
      <c r="O52" s="33">
        <v>-8.9474759063355815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8.732836276820688E-2</v>
      </c>
      <c r="N53" s="35">
        <v>6.1752500608607104E-2</v>
      </c>
      <c r="O53" s="33">
        <v>41.416723059851272</v>
      </c>
    </row>
    <row r="54" spans="1:15" s="114" customFormat="1" ht="16.5" thickBot="1" x14ac:dyDescent="0.3">
      <c r="A54" s="139" t="s">
        <v>69</v>
      </c>
      <c r="B54" s="140" t="s">
        <v>68</v>
      </c>
      <c r="C54" s="40">
        <v>3818.7910000000002</v>
      </c>
      <c r="D54" s="37" t="s">
        <v>52</v>
      </c>
      <c r="E54" s="38">
        <v>5.7803888222092134E-2</v>
      </c>
      <c r="F54" s="39">
        <v>6.3141314114224634E-2</v>
      </c>
      <c r="G54" s="37">
        <v>-8.4531435035972287</v>
      </c>
      <c r="I54" s="139" t="s">
        <v>69</v>
      </c>
      <c r="J54" s="140" t="s">
        <v>68</v>
      </c>
      <c r="K54" s="40">
        <v>1861.961</v>
      </c>
      <c r="L54" s="37" t="s">
        <v>52</v>
      </c>
      <c r="M54" s="38">
        <v>0.15767038068910533</v>
      </c>
      <c r="N54" s="39">
        <v>0.52714919666990212</v>
      </c>
      <c r="O54" s="37">
        <v>-70.089989383434897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1418.0050000000001</v>
      </c>
      <c r="C56" s="72">
        <v>1402.7670000000001</v>
      </c>
      <c r="D56" s="73">
        <v>1.0862816134112119</v>
      </c>
      <c r="E56" s="119">
        <v>0.57225849339871204</v>
      </c>
      <c r="F56" s="120">
        <v>0.7329001044490332</v>
      </c>
      <c r="G56" s="73">
        <v>-21.918623025860459</v>
      </c>
      <c r="I56" s="134" t="s">
        <v>18</v>
      </c>
      <c r="J56" s="135">
        <v>1061.088</v>
      </c>
      <c r="K56" s="72">
        <v>1019.306</v>
      </c>
      <c r="L56" s="73">
        <v>4.0990634804464925</v>
      </c>
      <c r="M56" s="119">
        <v>7.6496098218309116</v>
      </c>
      <c r="N56" s="120">
        <v>6.908238318654794</v>
      </c>
      <c r="O56" s="73">
        <v>10.731701324983838</v>
      </c>
    </row>
    <row r="57" spans="1:15" s="114" customFormat="1" ht="15.75" x14ac:dyDescent="0.25">
      <c r="A57" s="136" t="s">
        <v>19</v>
      </c>
      <c r="B57" s="137">
        <v>4218.2349999999997</v>
      </c>
      <c r="C57" s="27">
        <v>3879.268</v>
      </c>
      <c r="D57" s="33">
        <v>8.7379113791570902</v>
      </c>
      <c r="E57" s="34">
        <v>2.8543289848910604E-2</v>
      </c>
      <c r="F57" s="35">
        <v>2.6225776008193306E-2</v>
      </c>
      <c r="G57" s="33">
        <v>8.836778900244072</v>
      </c>
      <c r="I57" s="136" t="s">
        <v>19</v>
      </c>
      <c r="J57" s="137">
        <v>2061.3850000000002</v>
      </c>
      <c r="K57" s="27">
        <v>2277.9740000000002</v>
      </c>
      <c r="L57" s="33">
        <v>-9.5079662893430719</v>
      </c>
      <c r="M57" s="34">
        <v>4.5292406149259945E-2</v>
      </c>
      <c r="N57" s="35">
        <v>4.8109688211671366E-2</v>
      </c>
      <c r="O57" s="33">
        <v>-5.8559557692746607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1.769044204305175E-2</v>
      </c>
      <c r="N58" s="35">
        <v>1.7867077703326403E-2</v>
      </c>
      <c r="O58" s="33">
        <v>-0.9886096831703326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2.0716705951679435E-2</v>
      </c>
      <c r="N59" s="39">
        <v>7.3689961455925893E-3</v>
      </c>
      <c r="O59" s="37">
        <v>181.13335306967335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06" t="s">
        <v>130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S30" sqref="S30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grudzień 2017r. - styczeń 2018r.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48"/>
      <c r="B4" s="142" t="s">
        <v>157</v>
      </c>
      <c r="C4" s="16"/>
      <c r="D4" s="17"/>
      <c r="E4" s="18"/>
      <c r="F4" s="16"/>
      <c r="G4" s="17"/>
    </row>
    <row r="5" spans="1:9" ht="30" customHeight="1" x14ac:dyDescent="0.2">
      <c r="A5" s="349" t="s">
        <v>14</v>
      </c>
      <c r="B5" s="338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50"/>
      <c r="B6" s="339" t="s">
        <v>156</v>
      </c>
      <c r="C6" s="339" t="s">
        <v>152</v>
      </c>
      <c r="D6" s="23" t="s">
        <v>17</v>
      </c>
      <c r="E6" s="340" t="s">
        <v>156</v>
      </c>
      <c r="F6" s="341" t="s">
        <v>152</v>
      </c>
      <c r="G6" s="23" t="s">
        <v>17</v>
      </c>
    </row>
    <row r="7" spans="1:9" ht="16.5" thickBot="1" x14ac:dyDescent="0.3">
      <c r="A7" s="24" t="s">
        <v>67</v>
      </c>
      <c r="B7" s="94">
        <v>1527.296</v>
      </c>
      <c r="C7" s="25">
        <v>1532.087</v>
      </c>
      <c r="D7" s="95">
        <v>-0.31271070115469551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1119.3140000000001</v>
      </c>
      <c r="C9" s="27">
        <v>1121.6569999999999</v>
      </c>
      <c r="D9" s="28">
        <v>-0.2088873871424016</v>
      </c>
      <c r="E9" s="29">
        <v>52.205031361120305</v>
      </c>
      <c r="F9" s="30">
        <v>52.515631401531806</v>
      </c>
      <c r="G9" s="28">
        <v>-0.59144302776571211</v>
      </c>
    </row>
    <row r="10" spans="1:9" ht="15.75" x14ac:dyDescent="0.25">
      <c r="A10" s="31" t="s">
        <v>19</v>
      </c>
      <c r="B10" s="100">
        <v>1649.701</v>
      </c>
      <c r="C10" s="27">
        <v>1588.816</v>
      </c>
      <c r="D10" s="33">
        <v>3.8320988711090513</v>
      </c>
      <c r="E10" s="34">
        <v>41.726201742814254</v>
      </c>
      <c r="F10" s="35">
        <v>40.201685151332747</v>
      </c>
      <c r="G10" s="33">
        <v>3.7921708648349219</v>
      </c>
    </row>
    <row r="11" spans="1:9" ht="15.75" x14ac:dyDescent="0.25">
      <c r="A11" s="31" t="s">
        <v>61</v>
      </c>
      <c r="B11" s="100">
        <v>4184.1809999999996</v>
      </c>
      <c r="C11" s="27">
        <v>4073.37</v>
      </c>
      <c r="D11" s="33">
        <v>2.720376494155937</v>
      </c>
      <c r="E11" s="342">
        <v>1.9115491425359665</v>
      </c>
      <c r="F11" s="35">
        <v>2.2829372192264712</v>
      </c>
      <c r="G11" s="33">
        <v>-16.267993423679968</v>
      </c>
    </row>
    <row r="12" spans="1:9" ht="15.75" x14ac:dyDescent="0.25">
      <c r="A12" s="31" t="s">
        <v>69</v>
      </c>
      <c r="B12" s="100">
        <v>4174.5879999999997</v>
      </c>
      <c r="C12" s="32">
        <v>4224.8159999999998</v>
      </c>
      <c r="D12" s="33">
        <v>-1.1888801784503766</v>
      </c>
      <c r="E12" s="35">
        <v>4.0139940239763385</v>
      </c>
      <c r="F12" s="35">
        <v>4.8567792292688692</v>
      </c>
      <c r="G12" s="33">
        <v>-17.352759215687101</v>
      </c>
    </row>
    <row r="13" spans="1:9" ht="16.5" thickBot="1" x14ac:dyDescent="0.3">
      <c r="A13" s="343" t="s">
        <v>136</v>
      </c>
      <c r="B13" s="158">
        <v>4921.942</v>
      </c>
      <c r="C13" s="40">
        <v>4286.6610000000001</v>
      </c>
      <c r="D13" s="33">
        <v>14.819949606465263</v>
      </c>
      <c r="E13" s="344">
        <v>0.14322372955314197</v>
      </c>
      <c r="F13" s="123">
        <v>0.14296699864009552</v>
      </c>
      <c r="G13" s="28">
        <v>0.17957354878292425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1508.6320000000001</v>
      </c>
      <c r="C15" s="27">
        <v>1466.5119999999999</v>
      </c>
      <c r="D15" s="28">
        <v>2.872121060039067</v>
      </c>
      <c r="E15" s="29">
        <v>10.034312287692945</v>
      </c>
      <c r="F15" s="30">
        <v>10.895691647549459</v>
      </c>
      <c r="G15" s="28">
        <v>-7.9056877499855265</v>
      </c>
    </row>
    <row r="16" spans="1:9" ht="15.75" x14ac:dyDescent="0.25">
      <c r="A16" s="46" t="s">
        <v>44</v>
      </c>
      <c r="B16" s="100">
        <v>1015.487</v>
      </c>
      <c r="C16" s="32">
        <v>1021.653</v>
      </c>
      <c r="D16" s="33">
        <v>-0.60353172750435358</v>
      </c>
      <c r="E16" s="34">
        <v>39.42629594898996</v>
      </c>
      <c r="F16" s="35">
        <v>38.83028681827529</v>
      </c>
      <c r="G16" s="33">
        <v>1.53490787617402</v>
      </c>
    </row>
    <row r="17" spans="1:7" ht="15.75" x14ac:dyDescent="0.25">
      <c r="A17" s="46" t="s">
        <v>45</v>
      </c>
      <c r="B17" s="100">
        <v>1163.501</v>
      </c>
      <c r="C17" s="32">
        <v>1144.864</v>
      </c>
      <c r="D17" s="33">
        <v>1.6278789445733244</v>
      </c>
      <c r="E17" s="34">
        <v>2.4860243982436039</v>
      </c>
      <c r="F17" s="35">
        <v>2.4628189003872163</v>
      </c>
      <c r="G17" s="33">
        <v>0.94223322115723207</v>
      </c>
    </row>
    <row r="18" spans="1:7" ht="15.75" x14ac:dyDescent="0.25">
      <c r="A18" s="46" t="s">
        <v>46</v>
      </c>
      <c r="B18" s="100">
        <v>1595.297</v>
      </c>
      <c r="C18" s="32">
        <v>1578.7639999999999</v>
      </c>
      <c r="D18" s="33">
        <v>1.0472116161757001</v>
      </c>
      <c r="E18" s="34">
        <v>0.17836140494351241</v>
      </c>
      <c r="F18" s="35">
        <v>0.19846547243206628</v>
      </c>
      <c r="G18" s="33">
        <v>-10.129755691099058</v>
      </c>
    </row>
    <row r="19" spans="1:7" ht="16.5" thickBot="1" x14ac:dyDescent="0.3">
      <c r="A19" s="46" t="s">
        <v>43</v>
      </c>
      <c r="B19" s="100">
        <v>1021.852</v>
      </c>
      <c r="C19" s="32">
        <v>949.51700000000005</v>
      </c>
      <c r="D19" s="33">
        <v>7.618083720459973</v>
      </c>
      <c r="E19" s="34">
        <v>8.0037321250283552E-2</v>
      </c>
      <c r="F19" s="35">
        <v>0.12836856288777637</v>
      </c>
      <c r="G19" s="33">
        <v>-37.650372139591084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2033.4179999999999</v>
      </c>
      <c r="C21" s="27">
        <v>1922.38</v>
      </c>
      <c r="D21" s="28">
        <v>5.7760692474952808</v>
      </c>
      <c r="E21" s="29">
        <v>7.9060130848332397</v>
      </c>
      <c r="F21" s="30">
        <v>8.1803564355468588</v>
      </c>
      <c r="G21" s="28">
        <v>-3.3536845597765099</v>
      </c>
    </row>
    <row r="22" spans="1:7" ht="15.75" customHeight="1" x14ac:dyDescent="0.25">
      <c r="A22" s="46" t="s">
        <v>44</v>
      </c>
      <c r="B22" s="100">
        <v>1500.0329999999999</v>
      </c>
      <c r="C22" s="32">
        <v>1440.14</v>
      </c>
      <c r="D22" s="33">
        <v>4.1588317802435739</v>
      </c>
      <c r="E22" s="34">
        <v>29.697584810843541</v>
      </c>
      <c r="F22" s="35">
        <v>28.531979905436323</v>
      </c>
      <c r="G22" s="33">
        <v>4.0852576977496398</v>
      </c>
    </row>
    <row r="23" spans="1:7" ht="15.75" x14ac:dyDescent="0.25">
      <c r="A23" s="46" t="s">
        <v>45</v>
      </c>
      <c r="B23" s="100">
        <v>1808.4970000000001</v>
      </c>
      <c r="C23" s="32">
        <v>1839.49</v>
      </c>
      <c r="D23" s="33">
        <v>-1.6848691756954339</v>
      </c>
      <c r="E23" s="34">
        <v>2.0521179050973921</v>
      </c>
      <c r="F23" s="35">
        <v>1.6241588240044329</v>
      </c>
      <c r="G23" s="33">
        <v>26.349583228431307</v>
      </c>
    </row>
    <row r="24" spans="1:7" ht="15.75" x14ac:dyDescent="0.25">
      <c r="A24" s="46" t="s">
        <v>46</v>
      </c>
      <c r="B24" s="100">
        <v>3735.9749999999999</v>
      </c>
      <c r="C24" s="32">
        <v>3531.9679999999998</v>
      </c>
      <c r="D24" s="89">
        <v>5.7760149582329188</v>
      </c>
      <c r="E24" s="34">
        <v>8.1391896246057277E-2</v>
      </c>
      <c r="F24" s="35">
        <v>9.8029280938960225E-2</v>
      </c>
      <c r="G24" s="33">
        <v>-16.97185221960623</v>
      </c>
    </row>
    <row r="25" spans="1:7" ht="16.5" thickBot="1" x14ac:dyDescent="0.3">
      <c r="A25" s="46" t="s">
        <v>43</v>
      </c>
      <c r="B25" s="100">
        <v>2109.9340000000002</v>
      </c>
      <c r="C25" s="32">
        <v>2107.002</v>
      </c>
      <c r="D25" s="33">
        <v>0.13915506487417875</v>
      </c>
      <c r="E25" s="34">
        <v>1.9890940457940265</v>
      </c>
      <c r="F25" s="35">
        <v>1.7671607054061826</v>
      </c>
      <c r="G25" s="33">
        <v>12.558752563300821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4778.0940000000001</v>
      </c>
      <c r="C27" s="27">
        <v>4698.1509999999998</v>
      </c>
      <c r="D27" s="28">
        <v>1.7015843041230521</v>
      </c>
      <c r="E27" s="29">
        <v>0.36348665436592165</v>
      </c>
      <c r="F27" s="30">
        <v>0.44903707008522376</v>
      </c>
      <c r="G27" s="28">
        <v>-19.051971745465313</v>
      </c>
    </row>
    <row r="28" spans="1:7" ht="15.75" x14ac:dyDescent="0.25">
      <c r="A28" s="46" t="s">
        <v>44</v>
      </c>
      <c r="B28" s="100">
        <v>4112.29</v>
      </c>
      <c r="C28" s="32">
        <v>4000.7640000000001</v>
      </c>
      <c r="D28" s="33">
        <v>2.7876175650450725</v>
      </c>
      <c r="E28" s="34">
        <v>1.1335264174633977</v>
      </c>
      <c r="F28" s="35">
        <v>1.4315623762207004</v>
      </c>
      <c r="G28" s="33">
        <v>-20.818929283690206</v>
      </c>
    </row>
    <row r="29" spans="1:7" ht="15.75" x14ac:dyDescent="0.25">
      <c r="A29" s="46" t="s">
        <v>45</v>
      </c>
      <c r="B29" s="101">
        <v>3985.0450000000001</v>
      </c>
      <c r="C29" s="47">
        <v>3710.3029999999999</v>
      </c>
      <c r="D29" s="33">
        <v>7.4048399820715511</v>
      </c>
      <c r="E29" s="34">
        <v>0.38689371029289166</v>
      </c>
      <c r="F29" s="35">
        <v>0.38417257478907696</v>
      </c>
      <c r="G29" s="33">
        <v>0.70831071304574211</v>
      </c>
    </row>
    <row r="30" spans="1:7" ht="15.75" x14ac:dyDescent="0.25">
      <c r="A30" s="157" t="s">
        <v>46</v>
      </c>
      <c r="B30" s="308" t="s">
        <v>68</v>
      </c>
      <c r="C30" s="309" t="s">
        <v>68</v>
      </c>
      <c r="D30" s="89" t="s">
        <v>52</v>
      </c>
      <c r="E30" s="34">
        <v>2.9800649907021974E-4</v>
      </c>
      <c r="F30" s="35">
        <v>1.8313449868500708E-4</v>
      </c>
      <c r="G30" s="33">
        <v>62.725483843867949</v>
      </c>
    </row>
    <row r="31" spans="1:7" ht="16.5" thickBot="1" x14ac:dyDescent="0.3">
      <c r="A31" s="155" t="s">
        <v>43</v>
      </c>
      <c r="B31" s="102">
        <v>2088.6849999999999</v>
      </c>
      <c r="C31" s="36">
        <v>2015.8030000000001</v>
      </c>
      <c r="D31" s="37">
        <v>3.6155318748905438</v>
      </c>
      <c r="E31" s="38">
        <v>2.7344353914685617E-2</v>
      </c>
      <c r="F31" s="39">
        <v>1.798206363278498E-2</v>
      </c>
      <c r="G31" s="37">
        <v>52.064604336241295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6764.9740000000002</v>
      </c>
      <c r="C33" s="27">
        <v>6658.22</v>
      </c>
      <c r="D33" s="28">
        <v>1.6033414335963652</v>
      </c>
      <c r="E33" s="29">
        <v>0.55449075926998881</v>
      </c>
      <c r="F33" s="30">
        <v>0.46164718842324853</v>
      </c>
      <c r="G33" s="28">
        <v>20.111369282643437</v>
      </c>
    </row>
    <row r="34" spans="1:7" ht="15.75" x14ac:dyDescent="0.25">
      <c r="A34" s="46" t="s">
        <v>44</v>
      </c>
      <c r="B34" s="99">
        <v>5118.8940000000002</v>
      </c>
      <c r="C34" s="27">
        <v>5747.4260000000004</v>
      </c>
      <c r="D34" s="33">
        <v>-10.935886777837595</v>
      </c>
      <c r="E34" s="34">
        <v>1.9087045350448417</v>
      </c>
      <c r="F34" s="35">
        <v>2.239935494797149</v>
      </c>
      <c r="G34" s="33">
        <v>-14.787522253282742</v>
      </c>
    </row>
    <row r="35" spans="1:7" ht="15.75" x14ac:dyDescent="0.25">
      <c r="A35" s="46" t="s">
        <v>45</v>
      </c>
      <c r="B35" s="99">
        <v>4944.991</v>
      </c>
      <c r="C35" s="27">
        <v>3692.8589999999999</v>
      </c>
      <c r="D35" s="33">
        <v>33.906845617447075</v>
      </c>
      <c r="E35" s="34">
        <v>0.3375059059469816</v>
      </c>
      <c r="F35" s="35">
        <v>0.40641033534368498</v>
      </c>
      <c r="G35" s="33">
        <v>-16.954398893038402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0.14015335956272151</v>
      </c>
      <c r="F36" s="35">
        <v>0.14659480585214138</v>
      </c>
      <c r="G36" s="33">
        <v>-4.3940481055767044</v>
      </c>
    </row>
    <row r="37" spans="1:7" ht="16.5" thickBot="1" x14ac:dyDescent="0.3">
      <c r="A37" s="155" t="s">
        <v>43</v>
      </c>
      <c r="B37" s="158">
        <v>1319.6669999999999</v>
      </c>
      <c r="C37" s="40">
        <v>1693.9480000000001</v>
      </c>
      <c r="D37" s="37">
        <v>-22.095188282048809</v>
      </c>
      <c r="E37" s="38">
        <v>1.0731394641518048</v>
      </c>
      <c r="F37" s="39">
        <v>1.6021914048526456</v>
      </c>
      <c r="G37" s="37">
        <v>-33.020520463314931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E2" sqref="E2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grudzień 2017r. - styczeń 2018r.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48"/>
      <c r="B4" s="142" t="s">
        <v>157</v>
      </c>
      <c r="C4" s="16"/>
      <c r="D4" s="17"/>
      <c r="E4" s="18"/>
      <c r="F4" s="16"/>
      <c r="G4" s="17"/>
      <c r="I4" s="348"/>
      <c r="J4" s="142" t="s">
        <v>157</v>
      </c>
      <c r="K4" s="16"/>
      <c r="L4" s="17"/>
      <c r="M4" s="18"/>
      <c r="N4" s="16"/>
      <c r="O4" s="17"/>
    </row>
    <row r="5" spans="1:17" ht="15.75" customHeight="1" x14ac:dyDescent="0.2">
      <c r="A5" s="349" t="s">
        <v>14</v>
      </c>
      <c r="B5" s="338" t="s">
        <v>15</v>
      </c>
      <c r="C5" s="19"/>
      <c r="D5" s="20"/>
      <c r="E5" s="21" t="s">
        <v>16</v>
      </c>
      <c r="F5" s="22"/>
      <c r="G5" s="20"/>
      <c r="I5" s="349" t="s">
        <v>14</v>
      </c>
      <c r="J5" s="338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50"/>
      <c r="B6" s="339" t="s">
        <v>156</v>
      </c>
      <c r="C6" s="339" t="s">
        <v>152</v>
      </c>
      <c r="D6" s="23" t="s">
        <v>17</v>
      </c>
      <c r="E6" s="340" t="s">
        <v>156</v>
      </c>
      <c r="F6" s="341" t="s">
        <v>152</v>
      </c>
      <c r="G6" s="23" t="s">
        <v>17</v>
      </c>
      <c r="I6" s="350"/>
      <c r="J6" s="339" t="s">
        <v>156</v>
      </c>
      <c r="K6" s="339" t="s">
        <v>152</v>
      </c>
      <c r="L6" s="23" t="s">
        <v>17</v>
      </c>
      <c r="M6" s="340" t="s">
        <v>156</v>
      </c>
      <c r="N6" s="341" t="s">
        <v>152</v>
      </c>
      <c r="O6" s="23" t="s">
        <v>17</v>
      </c>
    </row>
    <row r="7" spans="1:17" ht="16.5" thickBot="1" x14ac:dyDescent="0.3">
      <c r="A7" s="24" t="s">
        <v>67</v>
      </c>
      <c r="B7" s="94">
        <v>1486.759</v>
      </c>
      <c r="C7" s="25">
        <v>1519.0260000000001</v>
      </c>
      <c r="D7" s="95">
        <v>-2.1241901060284714</v>
      </c>
      <c r="E7" s="96">
        <v>100</v>
      </c>
      <c r="F7" s="97">
        <v>100</v>
      </c>
      <c r="G7" s="98" t="s">
        <v>52</v>
      </c>
      <c r="I7" s="24" t="s">
        <v>67</v>
      </c>
      <c r="J7" s="94">
        <v>1587.06</v>
      </c>
      <c r="K7" s="25">
        <v>1554.2819999999999</v>
      </c>
      <c r="L7" s="95">
        <v>2.1088837160824112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1199.739</v>
      </c>
      <c r="C9" s="27">
        <v>1203.3910000000001</v>
      </c>
      <c r="D9" s="28">
        <v>-0.30347576141088334</v>
      </c>
      <c r="E9" s="29">
        <v>49.610255452725674</v>
      </c>
      <c r="F9" s="30">
        <v>50.525161804026588</v>
      </c>
      <c r="G9" s="28">
        <v>-1.8107935108641269</v>
      </c>
      <c r="I9" s="154" t="s">
        <v>18</v>
      </c>
      <c r="J9" s="99">
        <v>1014.329</v>
      </c>
      <c r="K9" s="27">
        <v>996.11400000000003</v>
      </c>
      <c r="L9" s="28">
        <v>1.8286059627713211</v>
      </c>
      <c r="M9" s="29">
        <v>56.030545540347532</v>
      </c>
      <c r="N9" s="30">
        <v>55.898122062191156</v>
      </c>
      <c r="O9" s="28">
        <v>0.23690147946123169</v>
      </c>
    </row>
    <row r="10" spans="1:17" ht="15.75" x14ac:dyDescent="0.25">
      <c r="A10" s="31" t="s">
        <v>19</v>
      </c>
      <c r="B10" s="100">
        <v>1413.114</v>
      </c>
      <c r="C10" s="27">
        <v>1394.2429999999999</v>
      </c>
      <c r="D10" s="33">
        <v>1.3534943334841987</v>
      </c>
      <c r="E10" s="34">
        <v>45.925672095648373</v>
      </c>
      <c r="F10" s="35">
        <v>44.817464334682846</v>
      </c>
      <c r="G10" s="33">
        <v>2.4727141024529575</v>
      </c>
      <c r="I10" s="31" t="s">
        <v>19</v>
      </c>
      <c r="J10" s="100">
        <v>2100.5</v>
      </c>
      <c r="K10" s="27">
        <v>2046.78</v>
      </c>
      <c r="L10" s="33">
        <v>2.6246103635955023</v>
      </c>
      <c r="M10" s="34">
        <v>35.534864245022135</v>
      </c>
      <c r="N10" s="35">
        <v>32.357892913101125</v>
      </c>
      <c r="O10" s="33">
        <v>9.8182268556637435</v>
      </c>
    </row>
    <row r="11" spans="1:17" ht="15.75" x14ac:dyDescent="0.25">
      <c r="A11" s="31" t="s">
        <v>61</v>
      </c>
      <c r="B11" s="100">
        <v>3920.5439999999999</v>
      </c>
      <c r="C11" s="27">
        <v>3946.9639999999999</v>
      </c>
      <c r="D11" s="33">
        <v>-0.66937524639191215</v>
      </c>
      <c r="E11" s="342">
        <v>1.4744092602673957</v>
      </c>
      <c r="F11" s="35">
        <v>1.2885171988378314</v>
      </c>
      <c r="G11" s="33">
        <v>14.426820348011516</v>
      </c>
      <c r="I11" s="31" t="s">
        <v>61</v>
      </c>
      <c r="J11" s="100">
        <v>4408.3869999999997</v>
      </c>
      <c r="K11" s="27">
        <v>4143.04</v>
      </c>
      <c r="L11" s="33">
        <v>6.4046448984320632</v>
      </c>
      <c r="M11" s="342">
        <v>2.5560305455403474</v>
      </c>
      <c r="N11" s="35">
        <v>3.9727979616126312</v>
      </c>
      <c r="O11" s="33">
        <v>-35.661703156361675</v>
      </c>
    </row>
    <row r="12" spans="1:17" ht="15.75" x14ac:dyDescent="0.25">
      <c r="A12" s="31" t="s">
        <v>69</v>
      </c>
      <c r="B12" s="100">
        <v>6234.5159999999996</v>
      </c>
      <c r="C12" s="32">
        <v>7069.9430000000002</v>
      </c>
      <c r="D12" s="33">
        <v>-11.81660163313906</v>
      </c>
      <c r="E12" s="35">
        <v>2.847532830325024</v>
      </c>
      <c r="F12" s="35">
        <v>3.2527312264802011</v>
      </c>
      <c r="G12" s="33">
        <v>-12.45717423119661</v>
      </c>
      <c r="I12" s="31" t="s">
        <v>69</v>
      </c>
      <c r="J12" s="100">
        <v>2666.335</v>
      </c>
      <c r="K12" s="32">
        <v>2150.799</v>
      </c>
      <c r="L12" s="33">
        <v>23.969510865496964</v>
      </c>
      <c r="M12" s="35">
        <v>5.7337239711347499</v>
      </c>
      <c r="N12" s="35">
        <v>7.5826070417018192</v>
      </c>
      <c r="O12" s="33">
        <v>-24.38321095104661</v>
      </c>
      <c r="P12" s="50"/>
      <c r="Q12" s="50"/>
    </row>
    <row r="13" spans="1:17" ht="16.5" thickBot="1" x14ac:dyDescent="0.3">
      <c r="A13" s="343" t="s">
        <v>136</v>
      </c>
      <c r="B13" s="158">
        <v>5099.84</v>
      </c>
      <c r="C13" s="40">
        <v>4584.0379999999996</v>
      </c>
      <c r="D13" s="33">
        <v>11.252131854055325</v>
      </c>
      <c r="E13" s="344">
        <v>0.14213036103354751</v>
      </c>
      <c r="F13" s="123">
        <v>0.11612543597253772</v>
      </c>
      <c r="G13" s="28">
        <v>22.393823405889858</v>
      </c>
      <c r="I13" s="343" t="s">
        <v>136</v>
      </c>
      <c r="J13" s="158">
        <v>4664.5619999999999</v>
      </c>
      <c r="K13" s="40">
        <v>3975.4740000000002</v>
      </c>
      <c r="L13" s="33">
        <v>17.333480234055102</v>
      </c>
      <c r="M13" s="344">
        <v>0.14483569795522916</v>
      </c>
      <c r="N13" s="123">
        <v>0.18858002139327468</v>
      </c>
      <c r="O13" s="28">
        <v>-23.19669025109442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1483.45</v>
      </c>
      <c r="C15" s="27">
        <v>1437.904</v>
      </c>
      <c r="D15" s="28">
        <v>3.1675271784486343</v>
      </c>
      <c r="E15" s="29">
        <v>11.460681207268443</v>
      </c>
      <c r="F15" s="30">
        <v>13.093735099913866</v>
      </c>
      <c r="G15" s="28">
        <v>-12.472024828546939</v>
      </c>
      <c r="I15" s="46" t="s">
        <v>62</v>
      </c>
      <c r="J15" s="99">
        <v>1562.277</v>
      </c>
      <c r="K15" s="27">
        <v>1555.413</v>
      </c>
      <c r="L15" s="28">
        <v>0.44129758462865054</v>
      </c>
      <c r="M15" s="29">
        <v>7.9313967684791749</v>
      </c>
      <c r="N15" s="30">
        <v>7.1604618009521515</v>
      </c>
      <c r="O15" s="28">
        <v>10.766553735745221</v>
      </c>
    </row>
    <row r="16" spans="1:17" ht="15.75" x14ac:dyDescent="0.25">
      <c r="A16" s="46" t="s">
        <v>44</v>
      </c>
      <c r="B16" s="100">
        <v>1098.136</v>
      </c>
      <c r="C16" s="32">
        <v>1107.951</v>
      </c>
      <c r="D16" s="33">
        <v>-0.88586950144907628</v>
      </c>
      <c r="E16" s="34">
        <v>36.069314997738772</v>
      </c>
      <c r="F16" s="35">
        <v>35.481910169917427</v>
      </c>
      <c r="G16" s="33">
        <v>1.6555050869819392</v>
      </c>
      <c r="I16" s="46" t="s">
        <v>44</v>
      </c>
      <c r="J16" s="100">
        <v>916.44600000000003</v>
      </c>
      <c r="K16" s="32">
        <v>904.77499999999998</v>
      </c>
      <c r="L16" s="33">
        <v>1.2899339614821419</v>
      </c>
      <c r="M16" s="34">
        <v>44.375539614641404</v>
      </c>
      <c r="N16" s="35">
        <v>44.520327377365312</v>
      </c>
      <c r="O16" s="33">
        <v>-0.32521720133962884</v>
      </c>
    </row>
    <row r="17" spans="1:15" ht="15.75" x14ac:dyDescent="0.25">
      <c r="A17" s="46" t="s">
        <v>45</v>
      </c>
      <c r="B17" s="100">
        <v>1361.952</v>
      </c>
      <c r="C17" s="32">
        <v>1326.64</v>
      </c>
      <c r="D17" s="33">
        <v>2.6617620454682429</v>
      </c>
      <c r="E17" s="34">
        <v>1.825673429351905</v>
      </c>
      <c r="F17" s="35">
        <v>1.7241364980181244</v>
      </c>
      <c r="G17" s="33">
        <v>5.8891469121207152</v>
      </c>
      <c r="I17" s="46" t="s">
        <v>45</v>
      </c>
      <c r="J17" s="100">
        <v>1009.102</v>
      </c>
      <c r="K17" s="32">
        <v>1001.623</v>
      </c>
      <c r="L17" s="33">
        <v>0.74668812517283722</v>
      </c>
      <c r="M17" s="34">
        <v>3.459589008038582</v>
      </c>
      <c r="N17" s="35">
        <v>3.7180937010365191</v>
      </c>
      <c r="O17" s="33">
        <v>-6.9526137258421414</v>
      </c>
    </row>
    <row r="18" spans="1:15" ht="15.75" x14ac:dyDescent="0.25">
      <c r="A18" s="46" t="s">
        <v>46</v>
      </c>
      <c r="B18" s="100">
        <v>1814.347</v>
      </c>
      <c r="C18" s="32">
        <v>1792.213</v>
      </c>
      <c r="D18" s="33">
        <v>1.2350094547913677</v>
      </c>
      <c r="E18" s="34">
        <v>0.19573614979188164</v>
      </c>
      <c r="F18" s="35">
        <v>0.17938976450487457</v>
      </c>
      <c r="G18" s="33">
        <v>9.1122173732286136</v>
      </c>
      <c r="I18" s="46" t="s">
        <v>46</v>
      </c>
      <c r="J18" s="100">
        <v>1181.4549999999999</v>
      </c>
      <c r="K18" s="32">
        <v>1296.9359999999999</v>
      </c>
      <c r="L18" s="33">
        <v>-8.9041402197178581</v>
      </c>
      <c r="M18" s="34">
        <v>0.15274557717092666</v>
      </c>
      <c r="N18" s="35">
        <v>0.2308816439676992</v>
      </c>
      <c r="O18" s="33">
        <v>-33.842476800669324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5.8849668574671041E-2</v>
      </c>
      <c r="F19" s="35">
        <v>4.5990271672292173E-2</v>
      </c>
      <c r="G19" s="33">
        <v>27.961124026423807</v>
      </c>
      <c r="I19" s="46" t="s">
        <v>43</v>
      </c>
      <c r="J19" s="100">
        <v>925.95699999999999</v>
      </c>
      <c r="K19" s="32">
        <v>890.61800000000005</v>
      </c>
      <c r="L19" s="33">
        <v>3.967918905748586</v>
      </c>
      <c r="M19" s="34">
        <v>0.11127457201743926</v>
      </c>
      <c r="N19" s="35">
        <v>0.26835753886947089</v>
      </c>
      <c r="O19" s="33">
        <v>-58.534955833097271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1741.693</v>
      </c>
      <c r="C21" s="27">
        <v>1693.6410000000001</v>
      </c>
      <c r="D21" s="28">
        <v>2.8372010361109532</v>
      </c>
      <c r="E21" s="29">
        <v>7.6774189441675329</v>
      </c>
      <c r="F21" s="30">
        <v>8.5070366500907753</v>
      </c>
      <c r="G21" s="28">
        <v>-9.7521350858925686</v>
      </c>
      <c r="I21" s="46" t="s">
        <v>62</v>
      </c>
      <c r="J21" s="99">
        <v>2434</v>
      </c>
      <c r="K21" s="27">
        <v>2356.0369999999998</v>
      </c>
      <c r="L21" s="28">
        <v>3.3090736690468017</v>
      </c>
      <c r="M21" s="29">
        <v>8.2430326030027139</v>
      </c>
      <c r="N21" s="30">
        <v>7.6252146860310956</v>
      </c>
      <c r="O21" s="28">
        <v>8.1023019339169693</v>
      </c>
    </row>
    <row r="22" spans="1:15" ht="15.75" x14ac:dyDescent="0.25">
      <c r="A22" s="46" t="s">
        <v>44</v>
      </c>
      <c r="B22" s="100">
        <v>1295.8510000000001</v>
      </c>
      <c r="C22" s="32">
        <v>1272.259</v>
      </c>
      <c r="D22" s="33">
        <v>1.8543394073062245</v>
      </c>
      <c r="E22" s="34">
        <v>35.824171194186029</v>
      </c>
      <c r="F22" s="35">
        <v>34.258762878315011</v>
      </c>
      <c r="G22" s="33">
        <v>4.5693661543799768</v>
      </c>
      <c r="I22" s="46" t="s">
        <v>44</v>
      </c>
      <c r="J22" s="100">
        <v>2021.883</v>
      </c>
      <c r="K22" s="32">
        <v>1960.009</v>
      </c>
      <c r="L22" s="33">
        <v>3.1568222390815568</v>
      </c>
      <c r="M22" s="34">
        <v>20.665073369715795</v>
      </c>
      <c r="N22" s="35">
        <v>18.800211107930579</v>
      </c>
      <c r="O22" s="33">
        <v>9.9193687298466173</v>
      </c>
    </row>
    <row r="23" spans="1:15" ht="15.75" x14ac:dyDescent="0.25">
      <c r="A23" s="46" t="s">
        <v>45</v>
      </c>
      <c r="B23" s="100">
        <v>1790.3789999999999</v>
      </c>
      <c r="C23" s="32">
        <v>1912.039</v>
      </c>
      <c r="D23" s="33">
        <v>-6.3628409253158589</v>
      </c>
      <c r="E23" s="34">
        <v>1.3768367219506992</v>
      </c>
      <c r="F23" s="35">
        <v>0.98694845958909649</v>
      </c>
      <c r="G23" s="33">
        <v>39.504419767160655</v>
      </c>
      <c r="I23" s="46" t="s">
        <v>45</v>
      </c>
      <c r="J23" s="100">
        <v>1820.5650000000001</v>
      </c>
      <c r="K23" s="32">
        <v>1794.5419999999999</v>
      </c>
      <c r="L23" s="33">
        <v>1.4501193062073856</v>
      </c>
      <c r="M23" s="34">
        <v>3.0476943372414986</v>
      </c>
      <c r="N23" s="35">
        <v>2.706997823008316</v>
      </c>
      <c r="O23" s="33">
        <v>12.585769790334108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2.7280299622561903E-4</v>
      </c>
      <c r="F24" s="35">
        <v>1.5237740614313668E-4</v>
      </c>
      <c r="G24" s="33">
        <v>79.031132718823031</v>
      </c>
      <c r="I24" s="46" t="s">
        <v>46</v>
      </c>
      <c r="J24" s="100">
        <v>3735.1219999999998</v>
      </c>
      <c r="K24" s="32">
        <v>3531.0070000000001</v>
      </c>
      <c r="L24" s="89">
        <v>5.7806455778762196</v>
      </c>
      <c r="M24" s="34">
        <v>0.20098690267005345</v>
      </c>
      <c r="N24" s="35">
        <v>0.26435571592141738</v>
      </c>
      <c r="O24" s="33">
        <v>-23.97103956329849</v>
      </c>
    </row>
    <row r="25" spans="1:15" ht="16.5" thickBot="1" x14ac:dyDescent="0.3">
      <c r="A25" s="46" t="s">
        <v>43</v>
      </c>
      <c r="B25" s="100">
        <v>2519.1770000000001</v>
      </c>
      <c r="C25" s="32">
        <v>2446.8029999999999</v>
      </c>
      <c r="D25" s="33">
        <v>2.9579005747500005</v>
      </c>
      <c r="E25" s="34">
        <v>1.0469724323478879</v>
      </c>
      <c r="F25" s="35">
        <v>1.0645639692818232</v>
      </c>
      <c r="G25" s="33">
        <v>-1.6524640549128147</v>
      </c>
      <c r="I25" s="46" t="s">
        <v>43</v>
      </c>
      <c r="J25" s="100">
        <v>1922.9359999999999</v>
      </c>
      <c r="K25" s="32">
        <v>1899.404</v>
      </c>
      <c r="L25" s="33">
        <v>1.2389149438455391</v>
      </c>
      <c r="M25" s="34">
        <v>3.3780770323920724</v>
      </c>
      <c r="N25" s="35">
        <v>2.9611135802097146</v>
      </c>
      <c r="O25" s="33">
        <v>14.081305592905599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4092.3130000000001</v>
      </c>
      <c r="C27" s="27">
        <v>4383.6689999999999</v>
      </c>
      <c r="D27" s="28">
        <v>-6.646395975608554</v>
      </c>
      <c r="E27" s="29">
        <v>0.29258121345197641</v>
      </c>
      <c r="F27" s="30">
        <v>0.28883829959004936</v>
      </c>
      <c r="G27" s="28">
        <v>1.2958509544057673</v>
      </c>
      <c r="I27" s="46" t="s">
        <v>62</v>
      </c>
      <c r="J27" s="99">
        <v>5410.1480000000001</v>
      </c>
      <c r="K27" s="27">
        <v>4912.16</v>
      </c>
      <c r="L27" s="28">
        <v>10.137861958893852</v>
      </c>
      <c r="M27" s="29">
        <v>0.46802353122033791</v>
      </c>
      <c r="N27" s="30">
        <v>0.72126973604917433</v>
      </c>
      <c r="O27" s="28">
        <v>-35.111164682441462</v>
      </c>
    </row>
    <row r="28" spans="1:15" ht="15.75" x14ac:dyDescent="0.25">
      <c r="A28" s="46" t="s">
        <v>44</v>
      </c>
      <c r="B28" s="100">
        <v>3978.3820000000001</v>
      </c>
      <c r="C28" s="32">
        <v>3888.9279999999999</v>
      </c>
      <c r="D28" s="33">
        <v>2.3002225806186223</v>
      </c>
      <c r="E28" s="34">
        <v>0.88435153515339426</v>
      </c>
      <c r="F28" s="35">
        <v>0.76185932573274839</v>
      </c>
      <c r="G28" s="33">
        <v>16.078061301255865</v>
      </c>
      <c r="I28" s="46" t="s">
        <v>44</v>
      </c>
      <c r="J28" s="100">
        <v>4228.6149999999998</v>
      </c>
      <c r="K28" s="32">
        <v>4057.1109999999999</v>
      </c>
      <c r="L28" s="33">
        <v>4.2272444604054442</v>
      </c>
      <c r="M28" s="34">
        <v>1.5008884090328138</v>
      </c>
      <c r="N28" s="35">
        <v>2.5696175952151377</v>
      </c>
      <c r="O28" s="33">
        <v>-41.59098179325963</v>
      </c>
    </row>
    <row r="29" spans="1:15" ht="15.75" x14ac:dyDescent="0.25">
      <c r="A29" s="46" t="s">
        <v>45</v>
      </c>
      <c r="B29" s="101">
        <v>3842.6640000000002</v>
      </c>
      <c r="C29" s="47">
        <v>3798.3110000000001</v>
      </c>
      <c r="D29" s="33">
        <v>1.1677032238803</v>
      </c>
      <c r="E29" s="34">
        <v>0.25869301903194947</v>
      </c>
      <c r="F29" s="35">
        <v>0.21530927488025217</v>
      </c>
      <c r="G29" s="33">
        <v>20.149500840512275</v>
      </c>
      <c r="I29" s="46" t="s">
        <v>45</v>
      </c>
      <c r="J29" s="101">
        <v>4079.3380000000002</v>
      </c>
      <c r="K29" s="47">
        <v>3662.3229999999999</v>
      </c>
      <c r="L29" s="33">
        <v>11.386625374113652</v>
      </c>
      <c r="M29" s="34">
        <v>0.57590177091917261</v>
      </c>
      <c r="N29" s="35">
        <v>0.67112924852356282</v>
      </c>
      <c r="O29" s="33">
        <v>-14.189141333637888</v>
      </c>
    </row>
    <row r="30" spans="1:15" ht="15.75" x14ac:dyDescent="0.25">
      <c r="A30" s="157" t="s">
        <v>46</v>
      </c>
      <c r="B30" s="308" t="s">
        <v>52</v>
      </c>
      <c r="C30" s="309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08" t="s">
        <v>68</v>
      </c>
      <c r="K30" s="309" t="s">
        <v>68</v>
      </c>
      <c r="L30" s="89" t="s">
        <v>52</v>
      </c>
      <c r="M30" s="34">
        <v>7.3736162180230839E-4</v>
      </c>
      <c r="N30" s="35">
        <v>4.9434283475955168E-4</v>
      </c>
      <c r="O30" s="33">
        <v>49.159969550476248</v>
      </c>
    </row>
    <row r="31" spans="1:15" ht="16.5" thickBot="1" x14ac:dyDescent="0.3">
      <c r="A31" s="155" t="s">
        <v>43</v>
      </c>
      <c r="B31" s="102" t="s">
        <v>68</v>
      </c>
      <c r="C31" s="36" t="s">
        <v>68</v>
      </c>
      <c r="D31" s="37" t="s">
        <v>52</v>
      </c>
      <c r="E31" s="38">
        <v>3.8783492630075508E-2</v>
      </c>
      <c r="F31" s="39">
        <v>2.2510298634781559E-2</v>
      </c>
      <c r="G31" s="37">
        <v>72.292217261611938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1.0479472746220686E-2</v>
      </c>
      <c r="N31" s="39">
        <v>1.0287038989996385E-2</v>
      </c>
      <c r="O31" s="37">
        <v>1.8706428196824432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8348.9069999999992</v>
      </c>
      <c r="C33" s="27">
        <v>8772.6779999999999</v>
      </c>
      <c r="D33" s="28">
        <v>-4.8305773903932261</v>
      </c>
      <c r="E33" s="29">
        <v>0.4147060214289785</v>
      </c>
      <c r="F33" s="30">
        <v>0.40690308436804523</v>
      </c>
      <c r="G33" s="28">
        <v>1.9176401852671838</v>
      </c>
      <c r="I33" s="46" t="s">
        <v>62</v>
      </c>
      <c r="J33" s="99">
        <v>5491.6940000000004</v>
      </c>
      <c r="K33" s="27">
        <v>4022.3049999999998</v>
      </c>
      <c r="L33" s="28">
        <v>36.5310189058264</v>
      </c>
      <c r="M33" s="29">
        <v>0.76057734074329619</v>
      </c>
      <c r="N33" s="30">
        <v>0.55467620073520552</v>
      </c>
      <c r="O33" s="28">
        <v>37.120961695341407</v>
      </c>
    </row>
    <row r="34" spans="1:15" ht="15.75" x14ac:dyDescent="0.25">
      <c r="A34" s="46" t="s">
        <v>44</v>
      </c>
      <c r="B34" s="99">
        <v>7057.1239999999998</v>
      </c>
      <c r="C34" s="27">
        <v>8080.6629999999996</v>
      </c>
      <c r="D34" s="33">
        <v>-12.66652253657899</v>
      </c>
      <c r="E34" s="34">
        <v>1.7626104700577496</v>
      </c>
      <c r="F34" s="35">
        <v>2.1447812539219866</v>
      </c>
      <c r="G34" s="33">
        <v>-17.81863689667151</v>
      </c>
      <c r="I34" s="46" t="s">
        <v>44</v>
      </c>
      <c r="J34" s="99">
        <v>2747.64</v>
      </c>
      <c r="K34" s="27">
        <v>2206.5079999999998</v>
      </c>
      <c r="L34" s="33">
        <v>24.524361570408995</v>
      </c>
      <c r="M34" s="34">
        <v>2.1240930452051829</v>
      </c>
      <c r="N34" s="35">
        <v>2.4016351919368448</v>
      </c>
      <c r="O34" s="33">
        <v>-11.556382404099962</v>
      </c>
    </row>
    <row r="35" spans="1:15" ht="15.75" x14ac:dyDescent="0.25">
      <c r="A35" s="46" t="s">
        <v>45</v>
      </c>
      <c r="B35" s="99">
        <v>5294.0280000000002</v>
      </c>
      <c r="C35" s="27">
        <v>4469.7910000000002</v>
      </c>
      <c r="D35" s="33">
        <v>18.440168679027725</v>
      </c>
      <c r="E35" s="34">
        <v>0.28797387396016594</v>
      </c>
      <c r="F35" s="35">
        <v>0.32486862989716747</v>
      </c>
      <c r="G35" s="33">
        <v>-11.356823202252567</v>
      </c>
      <c r="I35" s="46" t="s">
        <v>45</v>
      </c>
      <c r="J35" s="99">
        <v>4584.0240000000003</v>
      </c>
      <c r="K35" s="27">
        <v>2905.8270000000002</v>
      </c>
      <c r="L35" s="33">
        <v>57.752818732842655</v>
      </c>
      <c r="M35" s="34">
        <v>0.41053166901132759</v>
      </c>
      <c r="N35" s="35">
        <v>0.54497766511992285</v>
      </c>
      <c r="O35" s="33">
        <v>-24.670001123625916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0.23521680563453373</v>
      </c>
      <c r="F36" s="35">
        <v>0.23286038156964797</v>
      </c>
      <c r="G36" s="33">
        <v>1.0119471801092788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 t="s">
        <v>68</v>
      </c>
      <c r="D37" s="37" t="s">
        <v>52</v>
      </c>
      <c r="E37" s="38">
        <v>0.14702565924359612</v>
      </c>
      <c r="F37" s="39">
        <v>0.14331787672335383</v>
      </c>
      <c r="G37" s="37">
        <v>2.5871039991747931</v>
      </c>
      <c r="I37" s="155" t="s">
        <v>43</v>
      </c>
      <c r="J37" s="158">
        <v>1391.434</v>
      </c>
      <c r="K37" s="40">
        <v>1762.85</v>
      </c>
      <c r="L37" s="160">
        <v>-21.069064299288083</v>
      </c>
      <c r="M37" s="38">
        <v>2.4385219161749427</v>
      </c>
      <c r="N37" s="39">
        <v>4.0813179839098472</v>
      </c>
      <c r="O37" s="37">
        <v>-40.251606814549845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J2" sqref="J2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T45" sqref="T45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80" zoomScaleNormal="80" workbookViewId="0">
      <selection activeCell="G31" sqref="G31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7" width="13.7109375" style="164" bestFit="1" customWidth="1"/>
    <col min="18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72</v>
      </c>
    </row>
    <row r="4" spans="1:18" ht="15.75" x14ac:dyDescent="0.25">
      <c r="A4" s="165" t="s">
        <v>73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74</v>
      </c>
      <c r="D6" s="170"/>
      <c r="E6" s="171"/>
      <c r="F6" s="171"/>
      <c r="G6" s="171"/>
      <c r="H6" s="172"/>
      <c r="I6" s="173" t="s">
        <v>75</v>
      </c>
      <c r="J6" s="171"/>
      <c r="K6" s="171"/>
      <c r="L6" s="171"/>
      <c r="M6" s="171"/>
      <c r="N6" s="174"/>
      <c r="O6" s="175" t="s">
        <v>76</v>
      </c>
      <c r="P6" s="171"/>
      <c r="Q6" s="171"/>
      <c r="R6" s="172"/>
    </row>
    <row r="7" spans="1:18" ht="21" customHeight="1" x14ac:dyDescent="0.2">
      <c r="A7" s="176" t="s">
        <v>77</v>
      </c>
      <c r="B7" s="177" t="s">
        <v>78</v>
      </c>
      <c r="C7" s="178" t="s">
        <v>79</v>
      </c>
      <c r="D7" s="179"/>
      <c r="E7" s="180" t="s">
        <v>80</v>
      </c>
      <c r="F7" s="179"/>
      <c r="G7" s="180" t="s">
        <v>81</v>
      </c>
      <c r="H7" s="179"/>
      <c r="I7" s="180" t="s">
        <v>79</v>
      </c>
      <c r="J7" s="179"/>
      <c r="K7" s="180" t="s">
        <v>80</v>
      </c>
      <c r="L7" s="179"/>
      <c r="M7" s="180" t="s">
        <v>81</v>
      </c>
      <c r="N7" s="181"/>
      <c r="O7" s="182" t="s">
        <v>79</v>
      </c>
      <c r="P7" s="179"/>
      <c r="Q7" s="178" t="s">
        <v>80</v>
      </c>
      <c r="R7" s="179"/>
    </row>
    <row r="8" spans="1:18" ht="15.75" thickBot="1" x14ac:dyDescent="0.3">
      <c r="A8" s="183"/>
      <c r="B8" s="184"/>
      <c r="C8" s="400" t="s">
        <v>158</v>
      </c>
      <c r="D8" s="401" t="s">
        <v>159</v>
      </c>
      <c r="E8" s="402" t="s">
        <v>158</v>
      </c>
      <c r="F8" s="401" t="s">
        <v>159</v>
      </c>
      <c r="G8" s="402" t="s">
        <v>158</v>
      </c>
      <c r="H8" s="401" t="s">
        <v>159</v>
      </c>
      <c r="I8" s="402" t="s">
        <v>158</v>
      </c>
      <c r="J8" s="401" t="s">
        <v>159</v>
      </c>
      <c r="K8" s="402" t="s">
        <v>158</v>
      </c>
      <c r="L8" s="401" t="s">
        <v>159</v>
      </c>
      <c r="M8" s="402" t="s">
        <v>158</v>
      </c>
      <c r="N8" s="403" t="s">
        <v>159</v>
      </c>
      <c r="O8" s="404" t="s">
        <v>158</v>
      </c>
      <c r="P8" s="401" t="s">
        <v>159</v>
      </c>
      <c r="Q8" s="402" t="s">
        <v>158</v>
      </c>
      <c r="R8" s="401" t="s">
        <v>159</v>
      </c>
    </row>
    <row r="9" spans="1:18" ht="33" customHeight="1" thickBot="1" x14ac:dyDescent="0.3">
      <c r="A9" s="185"/>
      <c r="B9" s="186" t="s">
        <v>82</v>
      </c>
      <c r="C9" s="381">
        <v>209375.19199999998</v>
      </c>
      <c r="D9" s="382">
        <v>209956.70899999997</v>
      </c>
      <c r="E9" s="259">
        <v>909487.50399999996</v>
      </c>
      <c r="F9" s="260">
        <v>897559.549</v>
      </c>
      <c r="G9" s="259">
        <v>926720.41200000001</v>
      </c>
      <c r="H9" s="260">
        <v>853424.14400000009</v>
      </c>
      <c r="I9" s="259">
        <v>886230.92</v>
      </c>
      <c r="J9" s="260">
        <v>910417.71199999994</v>
      </c>
      <c r="K9" s="259">
        <v>3856398.0940000005</v>
      </c>
      <c r="L9" s="260">
        <v>3889998.145</v>
      </c>
      <c r="M9" s="259">
        <v>2718959.7680000002</v>
      </c>
      <c r="N9" s="383">
        <v>2957284.5129999998</v>
      </c>
      <c r="O9" s="384">
        <v>-676855.72800000012</v>
      </c>
      <c r="P9" s="260">
        <v>-700461.00300000003</v>
      </c>
      <c r="Q9" s="385">
        <v>-2946910.5900000008</v>
      </c>
      <c r="R9" s="386">
        <v>-2992438.5959999999</v>
      </c>
    </row>
    <row r="10" spans="1:18" ht="12.75" customHeight="1" thickBot="1" x14ac:dyDescent="0.25">
      <c r="A10" s="409" t="s">
        <v>83</v>
      </c>
      <c r="B10" s="410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387"/>
      <c r="P10" s="388"/>
      <c r="Q10" s="388"/>
      <c r="R10" s="389"/>
    </row>
    <row r="11" spans="1:18" ht="33" customHeight="1" x14ac:dyDescent="0.2">
      <c r="A11" s="187" t="s">
        <v>84</v>
      </c>
      <c r="B11" s="188" t="s">
        <v>85</v>
      </c>
      <c r="C11" s="263">
        <v>57033.563999999998</v>
      </c>
      <c r="D11" s="390">
        <v>65605.351999999999</v>
      </c>
      <c r="E11" s="263">
        <v>248107.913</v>
      </c>
      <c r="F11" s="390">
        <v>280203.86199999996</v>
      </c>
      <c r="G11" s="263">
        <v>211830.56299999999</v>
      </c>
      <c r="H11" s="390">
        <v>173411.666</v>
      </c>
      <c r="I11" s="263">
        <v>29887.42</v>
      </c>
      <c r="J11" s="391">
        <v>33058.063999999998</v>
      </c>
      <c r="K11" s="392">
        <v>129848.003</v>
      </c>
      <c r="L11" s="391">
        <v>141202.826</v>
      </c>
      <c r="M11" s="392">
        <v>41989.653999999995</v>
      </c>
      <c r="N11" s="393">
        <v>45106.59</v>
      </c>
      <c r="O11" s="394">
        <v>27146.144</v>
      </c>
      <c r="P11" s="395">
        <v>32547.288</v>
      </c>
      <c r="Q11" s="396">
        <v>118259.91</v>
      </c>
      <c r="R11" s="395">
        <v>139001.03599999996</v>
      </c>
    </row>
    <row r="12" spans="1:18" ht="33" customHeight="1" x14ac:dyDescent="0.2">
      <c r="A12" s="189" t="s">
        <v>86</v>
      </c>
      <c r="B12" s="190" t="s">
        <v>87</v>
      </c>
      <c r="C12" s="266">
        <v>55744.652999999998</v>
      </c>
      <c r="D12" s="267">
        <v>61603.682999999997</v>
      </c>
      <c r="E12" s="397">
        <v>242513.128</v>
      </c>
      <c r="F12" s="267">
        <v>263133.87699999998</v>
      </c>
      <c r="G12" s="268">
        <v>209957.72200000001</v>
      </c>
      <c r="H12" s="267">
        <v>170126.91200000001</v>
      </c>
      <c r="I12" s="269">
        <v>14231.9</v>
      </c>
      <c r="J12" s="267">
        <v>15626.178</v>
      </c>
      <c r="K12" s="269">
        <v>61881.457000000002</v>
      </c>
      <c r="L12" s="267">
        <v>66790.982000000004</v>
      </c>
      <c r="M12" s="269">
        <v>26843.050999999999</v>
      </c>
      <c r="N12" s="270">
        <v>26575.084999999999</v>
      </c>
      <c r="O12" s="265">
        <v>41512.752999999997</v>
      </c>
      <c r="P12" s="264">
        <v>45977.504999999997</v>
      </c>
      <c r="Q12" s="263">
        <v>180631.671</v>
      </c>
      <c r="R12" s="264">
        <v>196342.89499999996</v>
      </c>
    </row>
    <row r="13" spans="1:18" ht="33" customHeight="1" x14ac:dyDescent="0.2">
      <c r="A13" s="191" t="s">
        <v>88</v>
      </c>
      <c r="B13" s="192" t="s">
        <v>89</v>
      </c>
      <c r="C13" s="271">
        <v>1288.9110000000001</v>
      </c>
      <c r="D13" s="272">
        <v>4001.6689999999999</v>
      </c>
      <c r="E13" s="398">
        <v>5594.7849999999999</v>
      </c>
      <c r="F13" s="272">
        <v>17069.985000000001</v>
      </c>
      <c r="G13" s="273">
        <v>1872.8409999999999</v>
      </c>
      <c r="H13" s="272">
        <v>3284.7539999999999</v>
      </c>
      <c r="I13" s="274">
        <v>15655.52</v>
      </c>
      <c r="J13" s="272">
        <v>17431.885999999999</v>
      </c>
      <c r="K13" s="274">
        <v>67966.546000000002</v>
      </c>
      <c r="L13" s="272">
        <v>74411.843999999997</v>
      </c>
      <c r="M13" s="274">
        <v>15146.602999999999</v>
      </c>
      <c r="N13" s="275">
        <v>18531.505000000001</v>
      </c>
      <c r="O13" s="265">
        <v>-14366.609</v>
      </c>
      <c r="P13" s="264">
        <v>-13430.216999999999</v>
      </c>
      <c r="Q13" s="263">
        <v>-62371.760999999999</v>
      </c>
      <c r="R13" s="264">
        <v>-57341.858999999997</v>
      </c>
    </row>
    <row r="14" spans="1:18" ht="31.5" x14ac:dyDescent="0.2">
      <c r="A14" s="193" t="s">
        <v>90</v>
      </c>
      <c r="B14" s="194" t="s">
        <v>91</v>
      </c>
      <c r="C14" s="276">
        <v>9289.5400000000009</v>
      </c>
      <c r="D14" s="277">
        <v>13401.575999999999</v>
      </c>
      <c r="E14" s="283">
        <v>40407.718000000001</v>
      </c>
      <c r="F14" s="277">
        <v>57768.616999999998</v>
      </c>
      <c r="G14" s="278">
        <v>25233.475999999999</v>
      </c>
      <c r="H14" s="277">
        <v>35514.650999999998</v>
      </c>
      <c r="I14" s="279">
        <v>790771.353</v>
      </c>
      <c r="J14" s="277">
        <v>796473.821</v>
      </c>
      <c r="K14" s="276">
        <v>3441481.6140000001</v>
      </c>
      <c r="L14" s="277">
        <v>3403569.4010000001</v>
      </c>
      <c r="M14" s="279">
        <v>2283102.7310000001</v>
      </c>
      <c r="N14" s="280">
        <v>2414957.58</v>
      </c>
      <c r="O14" s="265">
        <v>-781481.81299999997</v>
      </c>
      <c r="P14" s="264">
        <v>-783072.245</v>
      </c>
      <c r="Q14" s="263">
        <v>-3401073.8960000002</v>
      </c>
      <c r="R14" s="264">
        <v>-3345800.784</v>
      </c>
    </row>
    <row r="15" spans="1:18" ht="33" customHeight="1" x14ac:dyDescent="0.2">
      <c r="A15" s="195" t="s">
        <v>92</v>
      </c>
      <c r="B15" s="196" t="s">
        <v>93</v>
      </c>
      <c r="C15" s="281">
        <v>3997.402</v>
      </c>
      <c r="D15" s="282">
        <v>6956.8770000000004</v>
      </c>
      <c r="E15" s="283">
        <v>17386.427</v>
      </c>
      <c r="F15" s="282">
        <v>29569.858</v>
      </c>
      <c r="G15" s="278">
        <v>16943.736000000001</v>
      </c>
      <c r="H15" s="282">
        <v>34335.411999999997</v>
      </c>
      <c r="I15" s="279">
        <v>58045.13</v>
      </c>
      <c r="J15" s="277">
        <v>70926.909</v>
      </c>
      <c r="K15" s="283">
        <v>252448.166</v>
      </c>
      <c r="L15" s="282">
        <v>302554.86300000001</v>
      </c>
      <c r="M15" s="284">
        <v>356080.978</v>
      </c>
      <c r="N15" s="280">
        <v>461598.54499999998</v>
      </c>
      <c r="O15" s="265">
        <v>-54047.727999999996</v>
      </c>
      <c r="P15" s="264">
        <v>-63970.031999999999</v>
      </c>
      <c r="Q15" s="263">
        <v>-235061.739</v>
      </c>
      <c r="R15" s="264">
        <v>-272985.005</v>
      </c>
    </row>
    <row r="16" spans="1:18" ht="32.25" thickBot="1" x14ac:dyDescent="0.25">
      <c r="A16" s="197" t="s">
        <v>94</v>
      </c>
      <c r="B16" s="198" t="s">
        <v>95</v>
      </c>
      <c r="C16" s="285">
        <v>139054.68599999999</v>
      </c>
      <c r="D16" s="286">
        <v>123992.90399999999</v>
      </c>
      <c r="E16" s="287">
        <v>603585.446</v>
      </c>
      <c r="F16" s="286">
        <v>530017.21200000006</v>
      </c>
      <c r="G16" s="287">
        <v>672712.63699999999</v>
      </c>
      <c r="H16" s="286">
        <v>610162.41500000004</v>
      </c>
      <c r="I16" s="287">
        <v>7527.0169999999998</v>
      </c>
      <c r="J16" s="286">
        <v>9958.9179999999997</v>
      </c>
      <c r="K16" s="287">
        <v>32620.311000000002</v>
      </c>
      <c r="L16" s="286">
        <v>42671.055</v>
      </c>
      <c r="M16" s="287">
        <v>37786.404999999999</v>
      </c>
      <c r="N16" s="288">
        <v>35621.798000000003</v>
      </c>
      <c r="O16" s="265">
        <v>131527.66899999999</v>
      </c>
      <c r="P16" s="264">
        <v>114033.98599999999</v>
      </c>
      <c r="Q16" s="263">
        <v>570965.13500000001</v>
      </c>
      <c r="R16" s="264">
        <v>487346.15700000006</v>
      </c>
    </row>
    <row r="17" spans="1:18" ht="12.75" customHeight="1" x14ac:dyDescent="0.2">
      <c r="A17" s="409" t="s">
        <v>96</v>
      </c>
      <c r="B17" s="410"/>
      <c r="C17" s="261"/>
      <c r="D17" s="261"/>
      <c r="E17" s="261"/>
      <c r="F17" s="261"/>
      <c r="G17" s="261"/>
      <c r="H17" s="261"/>
      <c r="I17" s="261"/>
      <c r="J17" s="261"/>
      <c r="K17" s="261"/>
      <c r="L17" s="261"/>
      <c r="M17" s="261"/>
      <c r="N17" s="261"/>
      <c r="O17" s="261"/>
      <c r="P17" s="261"/>
      <c r="Q17" s="261"/>
      <c r="R17" s="262"/>
    </row>
    <row r="18" spans="1:18" ht="32.25" thickBot="1" x14ac:dyDescent="0.25">
      <c r="A18" s="199" t="s">
        <v>97</v>
      </c>
      <c r="B18" s="200" t="s">
        <v>98</v>
      </c>
      <c r="C18" s="285">
        <v>151145.46799999999</v>
      </c>
      <c r="D18" s="399">
        <v>174401.80300000001</v>
      </c>
      <c r="E18" s="287">
        <v>657000.62399999995</v>
      </c>
      <c r="F18" s="286">
        <v>744237.77</v>
      </c>
      <c r="G18" s="287">
        <v>193429.17</v>
      </c>
      <c r="H18" s="286">
        <v>201077.60399999999</v>
      </c>
      <c r="I18" s="287">
        <v>267421.05200000003</v>
      </c>
      <c r="J18" s="286">
        <v>283200.99599999998</v>
      </c>
      <c r="K18" s="287">
        <v>1162154.3119999999</v>
      </c>
      <c r="L18" s="286">
        <v>1208806.7760000001</v>
      </c>
      <c r="M18" s="287">
        <v>443666.71</v>
      </c>
      <c r="N18" s="288">
        <v>444964.00400000002</v>
      </c>
      <c r="O18" s="289">
        <v>-116275.58400000003</v>
      </c>
      <c r="P18" s="286">
        <v>-108799.19299999997</v>
      </c>
      <c r="Q18" s="287">
        <v>-505153.68799999997</v>
      </c>
      <c r="R18" s="286">
        <v>-464569.00600000005</v>
      </c>
    </row>
    <row r="19" spans="1:18" x14ac:dyDescent="0.2">
      <c r="B19" s="295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135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3"/>
  <sheetViews>
    <sheetView zoomScaleNormal="100" workbookViewId="0">
      <selection activeCell="K99" sqref="K99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99</v>
      </c>
    </row>
    <row r="2" spans="1:18" ht="15.75" x14ac:dyDescent="0.25">
      <c r="A2" s="206" t="s">
        <v>73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100</v>
      </c>
      <c r="B4" s="208"/>
      <c r="C4" s="208"/>
      <c r="D4" s="208"/>
      <c r="E4" s="208"/>
      <c r="F4" s="208"/>
      <c r="G4" s="208"/>
      <c r="J4" s="208" t="s">
        <v>101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160</v>
      </c>
      <c r="B5" s="208"/>
      <c r="C5" s="208"/>
      <c r="D5" s="208"/>
      <c r="E5" s="208"/>
      <c r="F5" s="208"/>
      <c r="G5" s="208"/>
      <c r="J5" s="208" t="s">
        <v>160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102</v>
      </c>
      <c r="B6" s="211"/>
      <c r="C6" s="211"/>
      <c r="D6" s="211"/>
      <c r="E6" s="211"/>
      <c r="F6" s="211"/>
      <c r="G6" s="211"/>
      <c r="H6" s="212"/>
      <c r="J6" s="210" t="s">
        <v>103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158</v>
      </c>
      <c r="B7" s="214"/>
      <c r="C7" s="215"/>
      <c r="D7" s="216"/>
      <c r="E7" s="217" t="s">
        <v>159</v>
      </c>
      <c r="F7" s="214"/>
      <c r="G7" s="215"/>
      <c r="H7" s="218"/>
      <c r="J7" s="213" t="s">
        <v>158</v>
      </c>
      <c r="K7" s="214"/>
      <c r="L7" s="215"/>
      <c r="M7" s="216"/>
      <c r="N7" s="217" t="s">
        <v>159</v>
      </c>
      <c r="O7" s="214"/>
      <c r="P7" s="215"/>
      <c r="Q7" s="218"/>
    </row>
    <row r="8" spans="1:18" s="209" customFormat="1" ht="43.5" thickBot="1" x14ac:dyDescent="0.25">
      <c r="A8" s="219" t="s">
        <v>104</v>
      </c>
      <c r="B8" s="220" t="s">
        <v>79</v>
      </c>
      <c r="C8" s="221" t="s">
        <v>80</v>
      </c>
      <c r="D8" s="222" t="s">
        <v>105</v>
      </c>
      <c r="E8" s="223" t="s">
        <v>104</v>
      </c>
      <c r="F8" s="220" t="s">
        <v>79</v>
      </c>
      <c r="G8" s="221" t="s">
        <v>80</v>
      </c>
      <c r="H8" s="224" t="s">
        <v>105</v>
      </c>
      <c r="J8" s="219" t="s">
        <v>104</v>
      </c>
      <c r="K8" s="220" t="s">
        <v>79</v>
      </c>
      <c r="L8" s="221" t="s">
        <v>80</v>
      </c>
      <c r="M8" s="224" t="s">
        <v>105</v>
      </c>
      <c r="N8" s="219" t="s">
        <v>104</v>
      </c>
      <c r="O8" s="220" t="s">
        <v>79</v>
      </c>
      <c r="P8" s="221" t="s">
        <v>80</v>
      </c>
      <c r="Q8" s="224" t="s">
        <v>105</v>
      </c>
      <c r="R8" s="225"/>
    </row>
    <row r="9" spans="1:18" s="209" customFormat="1" ht="15" thickBot="1" x14ac:dyDescent="0.25">
      <c r="A9" s="290" t="s">
        <v>20</v>
      </c>
      <c r="B9" s="291">
        <v>139054.68599999999</v>
      </c>
      <c r="C9" s="226">
        <v>603585.446</v>
      </c>
      <c r="D9" s="227">
        <v>672712.63699999999</v>
      </c>
      <c r="E9" s="228" t="s">
        <v>20</v>
      </c>
      <c r="F9" s="229">
        <v>123992.90399999999</v>
      </c>
      <c r="G9" s="230">
        <v>530017.21200000006</v>
      </c>
      <c r="H9" s="227">
        <v>610162.41500000004</v>
      </c>
      <c r="J9" s="351" t="s">
        <v>20</v>
      </c>
      <c r="K9" s="356">
        <v>7527.0169999999998</v>
      </c>
      <c r="L9" s="360">
        <v>32620.311000000002</v>
      </c>
      <c r="M9" s="354">
        <v>37786.404999999999</v>
      </c>
      <c r="N9" s="355" t="s">
        <v>20</v>
      </c>
      <c r="O9" s="356">
        <v>9958.9179999999997</v>
      </c>
      <c r="P9" s="360">
        <v>42671.055</v>
      </c>
      <c r="Q9" s="354">
        <v>35621.798000000003</v>
      </c>
    </row>
    <row r="10" spans="1:18" s="209" customFormat="1" x14ac:dyDescent="0.2">
      <c r="A10" s="231" t="s">
        <v>107</v>
      </c>
      <c r="B10" s="232">
        <v>35506.536999999997</v>
      </c>
      <c r="C10" s="233">
        <v>154078.26500000001</v>
      </c>
      <c r="D10" s="232">
        <v>171879.231</v>
      </c>
      <c r="E10" s="234" t="s">
        <v>107</v>
      </c>
      <c r="F10" s="235">
        <v>39164.724999999999</v>
      </c>
      <c r="G10" s="236">
        <v>167487.66699999999</v>
      </c>
      <c r="H10" s="237">
        <v>202205.88800000001</v>
      </c>
      <c r="J10" s="324" t="s">
        <v>111</v>
      </c>
      <c r="K10" s="325">
        <v>3776.7350000000001</v>
      </c>
      <c r="L10" s="326">
        <v>16340.186</v>
      </c>
      <c r="M10" s="345">
        <v>21088.587</v>
      </c>
      <c r="N10" s="358" t="s">
        <v>107</v>
      </c>
      <c r="O10" s="327">
        <v>8347.0059999999994</v>
      </c>
      <c r="P10" s="328">
        <v>35788.249000000003</v>
      </c>
      <c r="Q10" s="329">
        <v>26360.468000000001</v>
      </c>
    </row>
    <row r="11" spans="1:18" s="209" customFormat="1" x14ac:dyDescent="0.2">
      <c r="A11" s="238" t="s">
        <v>108</v>
      </c>
      <c r="B11" s="239">
        <v>23581.767</v>
      </c>
      <c r="C11" s="240">
        <v>102292.26</v>
      </c>
      <c r="D11" s="239">
        <v>116169.243</v>
      </c>
      <c r="E11" s="241" t="s">
        <v>106</v>
      </c>
      <c r="F11" s="242">
        <v>18113.455999999998</v>
      </c>
      <c r="G11" s="243">
        <v>77259.066000000006</v>
      </c>
      <c r="H11" s="244">
        <v>92409.574999999997</v>
      </c>
      <c r="J11" s="238" t="s">
        <v>107</v>
      </c>
      <c r="K11" s="239">
        <v>2685.2689999999998</v>
      </c>
      <c r="L11" s="240">
        <v>11625.72</v>
      </c>
      <c r="M11" s="307">
        <v>11485.529</v>
      </c>
      <c r="N11" s="359" t="s">
        <v>111</v>
      </c>
      <c r="O11" s="242">
        <v>1473.097</v>
      </c>
      <c r="P11" s="292">
        <v>6286.2089999999998</v>
      </c>
      <c r="Q11" s="244">
        <v>8789.2800000000007</v>
      </c>
    </row>
    <row r="12" spans="1:18" s="209" customFormat="1" x14ac:dyDescent="0.2">
      <c r="A12" s="238" t="s">
        <v>143</v>
      </c>
      <c r="B12" s="239">
        <v>21611.166000000001</v>
      </c>
      <c r="C12" s="240">
        <v>93685.691999999995</v>
      </c>
      <c r="D12" s="239">
        <v>112709.23699999999</v>
      </c>
      <c r="E12" s="241" t="s">
        <v>108</v>
      </c>
      <c r="F12" s="242">
        <v>13691.742</v>
      </c>
      <c r="G12" s="243">
        <v>58612.809000000001</v>
      </c>
      <c r="H12" s="244">
        <v>60104.739000000001</v>
      </c>
      <c r="J12" s="238" t="s">
        <v>109</v>
      </c>
      <c r="K12" s="239">
        <v>538.51900000000001</v>
      </c>
      <c r="L12" s="240">
        <v>2348.817</v>
      </c>
      <c r="M12" s="307">
        <v>2889.377</v>
      </c>
      <c r="N12" s="359" t="s">
        <v>109</v>
      </c>
      <c r="O12" s="242">
        <v>82.32</v>
      </c>
      <c r="P12" s="292">
        <v>352.161</v>
      </c>
      <c r="Q12" s="244">
        <v>421.06</v>
      </c>
    </row>
    <row r="13" spans="1:18" s="209" customFormat="1" x14ac:dyDescent="0.2">
      <c r="A13" s="238" t="s">
        <v>106</v>
      </c>
      <c r="B13" s="239">
        <v>16844.644</v>
      </c>
      <c r="C13" s="240">
        <v>73184.653000000006</v>
      </c>
      <c r="D13" s="239">
        <v>83152.293000000005</v>
      </c>
      <c r="E13" s="241" t="s">
        <v>114</v>
      </c>
      <c r="F13" s="242">
        <v>12766.817999999999</v>
      </c>
      <c r="G13" s="243">
        <v>54609.91</v>
      </c>
      <c r="H13" s="244">
        <v>52434.144</v>
      </c>
      <c r="J13" s="238" t="s">
        <v>112</v>
      </c>
      <c r="K13" s="239">
        <v>502.86700000000002</v>
      </c>
      <c r="L13" s="240">
        <v>2202.9639999999999</v>
      </c>
      <c r="M13" s="307">
        <v>2185.0520000000001</v>
      </c>
      <c r="N13" s="359" t="s">
        <v>150</v>
      </c>
      <c r="O13" s="242">
        <v>32.130000000000003</v>
      </c>
      <c r="P13" s="292">
        <v>140.42599999999999</v>
      </c>
      <c r="Q13" s="244">
        <v>1.337</v>
      </c>
    </row>
    <row r="14" spans="1:18" s="209" customFormat="1" ht="13.5" thickBot="1" x14ac:dyDescent="0.25">
      <c r="A14" s="238" t="s">
        <v>114</v>
      </c>
      <c r="B14" s="239">
        <v>11946.662</v>
      </c>
      <c r="C14" s="240">
        <v>51888.707999999999</v>
      </c>
      <c r="D14" s="239">
        <v>49914.718999999997</v>
      </c>
      <c r="E14" s="241" t="s">
        <v>110</v>
      </c>
      <c r="F14" s="242">
        <v>10247.071</v>
      </c>
      <c r="G14" s="243">
        <v>43726.796999999999</v>
      </c>
      <c r="H14" s="244">
        <v>52089.358</v>
      </c>
      <c r="J14" s="363" t="s">
        <v>119</v>
      </c>
      <c r="K14" s="364">
        <v>23.626999999999999</v>
      </c>
      <c r="L14" s="368">
        <v>102.624</v>
      </c>
      <c r="M14" s="365">
        <v>137.86000000000001</v>
      </c>
      <c r="N14" s="377" t="s">
        <v>112</v>
      </c>
      <c r="O14" s="366">
        <v>15.106</v>
      </c>
      <c r="P14" s="369">
        <v>64.75</v>
      </c>
      <c r="Q14" s="367">
        <v>49.28</v>
      </c>
    </row>
    <row r="15" spans="1:18" s="209" customFormat="1" x14ac:dyDescent="0.2">
      <c r="A15" s="245" t="s">
        <v>119</v>
      </c>
      <c r="B15" s="246">
        <v>9337.0619999999999</v>
      </c>
      <c r="C15" s="247">
        <v>40535.027000000002</v>
      </c>
      <c r="D15" s="246">
        <v>46309.16</v>
      </c>
      <c r="E15" s="248" t="s">
        <v>143</v>
      </c>
      <c r="F15" s="249">
        <v>10063.972</v>
      </c>
      <c r="G15" s="250">
        <v>43302.661999999997</v>
      </c>
      <c r="H15" s="251">
        <v>48419.428</v>
      </c>
      <c r="J15" s="316"/>
      <c r="K15" s="330"/>
      <c r="L15" s="330"/>
      <c r="M15" s="330"/>
      <c r="N15" s="316"/>
      <c r="O15" s="317"/>
      <c r="P15" s="317"/>
      <c r="Q15" s="317"/>
    </row>
    <row r="16" spans="1:18" s="209" customFormat="1" x14ac:dyDescent="0.2">
      <c r="A16" s="245" t="s">
        <v>110</v>
      </c>
      <c r="B16" s="246">
        <v>8253.93</v>
      </c>
      <c r="C16" s="247">
        <v>35837.067000000003</v>
      </c>
      <c r="D16" s="246">
        <v>39817.413</v>
      </c>
      <c r="E16" s="248" t="s">
        <v>119</v>
      </c>
      <c r="F16" s="249">
        <v>9136.6550000000007</v>
      </c>
      <c r="G16" s="250">
        <v>39017.061000000002</v>
      </c>
      <c r="H16" s="251">
        <v>48846.425999999999</v>
      </c>
      <c r="J16" s="316"/>
      <c r="K16" s="330"/>
      <c r="L16" s="330"/>
      <c r="M16" s="330"/>
      <c r="N16" s="316"/>
      <c r="O16" s="317"/>
      <c r="P16" s="317"/>
      <c r="Q16" s="317"/>
    </row>
    <row r="17" spans="1:17" ht="13.5" thickBot="1" x14ac:dyDescent="0.25">
      <c r="A17" s="252" t="s">
        <v>109</v>
      </c>
      <c r="B17" s="253">
        <v>2868.0390000000002</v>
      </c>
      <c r="C17" s="254">
        <v>12427.222</v>
      </c>
      <c r="D17" s="253">
        <v>13838.87</v>
      </c>
      <c r="E17" s="255" t="s">
        <v>153</v>
      </c>
      <c r="F17" s="256">
        <v>3132.4839999999999</v>
      </c>
      <c r="G17" s="257">
        <v>13297.834999999999</v>
      </c>
      <c r="H17" s="258">
        <v>13548.411</v>
      </c>
      <c r="I17" s="321"/>
      <c r="J17" s="316"/>
      <c r="K17" s="330"/>
      <c r="L17" s="330"/>
      <c r="M17" s="330"/>
      <c r="N17" s="316"/>
      <c r="O17" s="317"/>
      <c r="P17" s="317"/>
      <c r="Q17" s="317"/>
    </row>
    <row r="18" spans="1:17" s="209" customFormat="1" x14ac:dyDescent="0.2">
      <c r="A18" s="207"/>
      <c r="B18" s="318"/>
      <c r="C18" s="318"/>
      <c r="D18" s="318"/>
      <c r="E18" s="316"/>
      <c r="F18" s="317"/>
      <c r="G18" s="317"/>
      <c r="H18" s="317"/>
      <c r="J18" s="319"/>
      <c r="K18" s="320"/>
      <c r="L18" s="320"/>
      <c r="M18" s="320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116</v>
      </c>
      <c r="B20" s="208"/>
      <c r="C20" s="208"/>
      <c r="D20" s="208"/>
      <c r="E20" s="208"/>
      <c r="F20" s="208"/>
      <c r="G20" s="208"/>
      <c r="J20" s="208" t="s">
        <v>117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160</v>
      </c>
      <c r="B21" s="208"/>
      <c r="C21" s="208"/>
      <c r="D21" s="208"/>
      <c r="E21" s="208"/>
      <c r="F21" s="208"/>
      <c r="G21" s="208"/>
      <c r="J21" s="208" t="s">
        <v>160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102</v>
      </c>
      <c r="B22" s="211"/>
      <c r="C22" s="211"/>
      <c r="D22" s="211"/>
      <c r="E22" s="211"/>
      <c r="F22" s="211"/>
      <c r="G22" s="211"/>
      <c r="H22" s="212"/>
      <c r="J22" s="210" t="s">
        <v>103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158</v>
      </c>
      <c r="B23" s="214"/>
      <c r="C23" s="215"/>
      <c r="D23" s="216"/>
      <c r="E23" s="217" t="s">
        <v>159</v>
      </c>
      <c r="F23" s="214"/>
      <c r="G23" s="215"/>
      <c r="H23" s="218"/>
      <c r="J23" s="213" t="s">
        <v>158</v>
      </c>
      <c r="K23" s="214"/>
      <c r="L23" s="215"/>
      <c r="M23" s="216"/>
      <c r="N23" s="217" t="s">
        <v>159</v>
      </c>
      <c r="O23" s="214"/>
      <c r="P23" s="215"/>
      <c r="Q23" s="218"/>
    </row>
    <row r="24" spans="1:17" s="209" customFormat="1" ht="43.5" thickBot="1" x14ac:dyDescent="0.25">
      <c r="A24" s="219" t="s">
        <v>104</v>
      </c>
      <c r="B24" s="220" t="s">
        <v>79</v>
      </c>
      <c r="C24" s="221" t="s">
        <v>80</v>
      </c>
      <c r="D24" s="222" t="s">
        <v>105</v>
      </c>
      <c r="E24" s="223" t="s">
        <v>104</v>
      </c>
      <c r="F24" s="220" t="s">
        <v>79</v>
      </c>
      <c r="G24" s="221" t="s">
        <v>80</v>
      </c>
      <c r="H24" s="224" t="s">
        <v>105</v>
      </c>
      <c r="J24" s="219" t="s">
        <v>104</v>
      </c>
      <c r="K24" s="220" t="s">
        <v>79</v>
      </c>
      <c r="L24" s="221" t="s">
        <v>80</v>
      </c>
      <c r="M24" s="222" t="s">
        <v>105</v>
      </c>
      <c r="N24" s="223" t="s">
        <v>104</v>
      </c>
      <c r="O24" s="220" t="s">
        <v>79</v>
      </c>
      <c r="P24" s="221" t="s">
        <v>80</v>
      </c>
      <c r="Q24" s="224" t="s">
        <v>105</v>
      </c>
    </row>
    <row r="25" spans="1:17" s="209" customFormat="1" ht="15" thickBot="1" x14ac:dyDescent="0.25">
      <c r="A25" s="351" t="s">
        <v>20</v>
      </c>
      <c r="B25" s="352">
        <v>9289.5400000000009</v>
      </c>
      <c r="C25" s="353">
        <v>40407.718000000001</v>
      </c>
      <c r="D25" s="354">
        <v>25233.475999999999</v>
      </c>
      <c r="E25" s="355" t="s">
        <v>20</v>
      </c>
      <c r="F25" s="356">
        <v>13401.575999999999</v>
      </c>
      <c r="G25" s="357">
        <v>57768.616999999998</v>
      </c>
      <c r="H25" s="354">
        <v>35514.650999999998</v>
      </c>
      <c r="J25" s="290" t="s">
        <v>20</v>
      </c>
      <c r="K25" s="291">
        <v>790771.353</v>
      </c>
      <c r="L25" s="226">
        <v>3441481.6140000001</v>
      </c>
      <c r="M25" s="227">
        <v>2283102.7310000001</v>
      </c>
      <c r="N25" s="228" t="s">
        <v>20</v>
      </c>
      <c r="O25" s="229">
        <v>796473.821</v>
      </c>
      <c r="P25" s="230">
        <v>3403569.4010000001</v>
      </c>
      <c r="Q25" s="227">
        <v>2414957.58</v>
      </c>
    </row>
    <row r="26" spans="1:17" s="209" customFormat="1" x14ac:dyDescent="0.2">
      <c r="A26" s="324" t="s">
        <v>113</v>
      </c>
      <c r="B26" s="325">
        <v>3669.518</v>
      </c>
      <c r="C26" s="326">
        <v>16028.815000000001</v>
      </c>
      <c r="D26" s="345">
        <v>10316.6</v>
      </c>
      <c r="E26" s="358" t="s">
        <v>125</v>
      </c>
      <c r="F26" s="327">
        <v>3495.0169999999998</v>
      </c>
      <c r="G26" s="328">
        <v>15191.903</v>
      </c>
      <c r="H26" s="329">
        <v>8221.31</v>
      </c>
      <c r="J26" s="231" t="s">
        <v>118</v>
      </c>
      <c r="K26" s="232">
        <v>501107.68400000001</v>
      </c>
      <c r="L26" s="233">
        <v>2183815.9169999999</v>
      </c>
      <c r="M26" s="232">
        <v>1483967.8559999999</v>
      </c>
      <c r="N26" s="234" t="s">
        <v>118</v>
      </c>
      <c r="O26" s="235">
        <v>572094.75699999998</v>
      </c>
      <c r="P26" s="236">
        <v>2444994.94</v>
      </c>
      <c r="Q26" s="237">
        <v>1757070.0530000001</v>
      </c>
    </row>
    <row r="27" spans="1:17" s="209" customFormat="1" x14ac:dyDescent="0.2">
      <c r="A27" s="238" t="s">
        <v>109</v>
      </c>
      <c r="B27" s="239">
        <v>2440.3200000000002</v>
      </c>
      <c r="C27" s="240">
        <v>10597.205</v>
      </c>
      <c r="D27" s="307">
        <v>6860.03</v>
      </c>
      <c r="E27" s="359" t="s">
        <v>113</v>
      </c>
      <c r="F27" s="242">
        <v>3273.8040000000001</v>
      </c>
      <c r="G27" s="292">
        <v>14182.971</v>
      </c>
      <c r="H27" s="244">
        <v>9527.42</v>
      </c>
      <c r="J27" s="238" t="s">
        <v>129</v>
      </c>
      <c r="K27" s="239">
        <v>163794.019</v>
      </c>
      <c r="L27" s="240">
        <v>712387.97900000005</v>
      </c>
      <c r="M27" s="239">
        <v>461696.80699999997</v>
      </c>
      <c r="N27" s="241" t="s">
        <v>129</v>
      </c>
      <c r="O27" s="242">
        <v>134572.253</v>
      </c>
      <c r="P27" s="243">
        <v>574024.74300000002</v>
      </c>
      <c r="Q27" s="244">
        <v>412532.82699999999</v>
      </c>
    </row>
    <row r="28" spans="1:17" s="209" customFormat="1" x14ac:dyDescent="0.2">
      <c r="A28" s="238" t="s">
        <v>138</v>
      </c>
      <c r="B28" s="239">
        <v>1065.5619999999999</v>
      </c>
      <c r="C28" s="240">
        <v>4625.8519999999999</v>
      </c>
      <c r="D28" s="307">
        <v>3050.26</v>
      </c>
      <c r="E28" s="359" t="s">
        <v>109</v>
      </c>
      <c r="F28" s="242">
        <v>3097.56</v>
      </c>
      <c r="G28" s="292">
        <v>13218.467000000001</v>
      </c>
      <c r="H28" s="244">
        <v>8823.4660000000003</v>
      </c>
      <c r="J28" s="238" t="s">
        <v>123</v>
      </c>
      <c r="K28" s="239">
        <v>40764.082000000002</v>
      </c>
      <c r="L28" s="240">
        <v>176812.41</v>
      </c>
      <c r="M28" s="239">
        <v>112894.98299999999</v>
      </c>
      <c r="N28" s="241" t="s">
        <v>145</v>
      </c>
      <c r="O28" s="242">
        <v>22751.995999999999</v>
      </c>
      <c r="P28" s="243">
        <v>96488.293000000005</v>
      </c>
      <c r="Q28" s="244">
        <v>68309.13</v>
      </c>
    </row>
    <row r="29" spans="1:17" s="209" customFormat="1" x14ac:dyDescent="0.2">
      <c r="A29" s="238" t="s">
        <v>112</v>
      </c>
      <c r="B29" s="239">
        <v>734.64700000000005</v>
      </c>
      <c r="C29" s="240">
        <v>3181.511</v>
      </c>
      <c r="D29" s="307">
        <v>1942.2460000000001</v>
      </c>
      <c r="E29" s="359" t="s">
        <v>138</v>
      </c>
      <c r="F29" s="242">
        <v>1387.5260000000001</v>
      </c>
      <c r="G29" s="292">
        <v>6018.0119999999997</v>
      </c>
      <c r="H29" s="244">
        <v>3718.7</v>
      </c>
      <c r="J29" s="238" t="s">
        <v>107</v>
      </c>
      <c r="K29" s="239">
        <v>18749.218000000001</v>
      </c>
      <c r="L29" s="240">
        <v>80886.7</v>
      </c>
      <c r="M29" s="239">
        <v>53685.913</v>
      </c>
      <c r="N29" s="241" t="s">
        <v>107</v>
      </c>
      <c r="O29" s="242">
        <v>20079.312000000002</v>
      </c>
      <c r="P29" s="243">
        <v>86473.801000000007</v>
      </c>
      <c r="Q29" s="244">
        <v>56009.063999999998</v>
      </c>
    </row>
    <row r="30" spans="1:17" s="209" customFormat="1" x14ac:dyDescent="0.2">
      <c r="A30" s="238" t="s">
        <v>119</v>
      </c>
      <c r="B30" s="239">
        <v>556.15499999999997</v>
      </c>
      <c r="C30" s="240">
        <v>2410.0149999999999</v>
      </c>
      <c r="D30" s="307">
        <v>1658</v>
      </c>
      <c r="E30" s="359" t="s">
        <v>111</v>
      </c>
      <c r="F30" s="242">
        <v>1037.3520000000001</v>
      </c>
      <c r="G30" s="292">
        <v>4428.7330000000002</v>
      </c>
      <c r="H30" s="244">
        <v>1848.155</v>
      </c>
      <c r="J30" s="238" t="s">
        <v>143</v>
      </c>
      <c r="K30" s="239">
        <v>17137.594000000001</v>
      </c>
      <c r="L30" s="240">
        <v>74817.486999999994</v>
      </c>
      <c r="M30" s="239">
        <v>23614.280999999999</v>
      </c>
      <c r="N30" s="241" t="s">
        <v>123</v>
      </c>
      <c r="O30" s="242">
        <v>15763.121999999999</v>
      </c>
      <c r="P30" s="243">
        <v>67170.570000000007</v>
      </c>
      <c r="Q30" s="244">
        <v>37092.381000000001</v>
      </c>
    </row>
    <row r="31" spans="1:17" x14ac:dyDescent="0.2">
      <c r="A31" s="374" t="s">
        <v>111</v>
      </c>
      <c r="B31" s="370">
        <v>478.99200000000002</v>
      </c>
      <c r="C31" s="371">
        <v>2076.8580000000002</v>
      </c>
      <c r="D31" s="378">
        <v>836</v>
      </c>
      <c r="E31" s="376" t="s">
        <v>119</v>
      </c>
      <c r="F31" s="372">
        <v>610.28</v>
      </c>
      <c r="G31" s="373">
        <v>2603.5279999999998</v>
      </c>
      <c r="H31" s="375">
        <v>1463.817</v>
      </c>
      <c r="I31" s="209"/>
      <c r="J31" s="245" t="s">
        <v>145</v>
      </c>
      <c r="K31" s="246">
        <v>15603.73</v>
      </c>
      <c r="L31" s="247">
        <v>67462.528000000006</v>
      </c>
      <c r="M31" s="246">
        <v>45636.025000000001</v>
      </c>
      <c r="N31" s="248" t="s">
        <v>133</v>
      </c>
      <c r="O31" s="249">
        <v>10057.700000000001</v>
      </c>
      <c r="P31" s="250">
        <v>44407.271000000001</v>
      </c>
      <c r="Q31" s="251">
        <v>27881.365000000002</v>
      </c>
    </row>
    <row r="32" spans="1:17" s="209" customFormat="1" x14ac:dyDescent="0.2">
      <c r="A32" s="374" t="s">
        <v>150</v>
      </c>
      <c r="B32" s="370">
        <v>306.63200000000001</v>
      </c>
      <c r="C32" s="371">
        <v>1322.0730000000001</v>
      </c>
      <c r="D32" s="378">
        <v>478.91</v>
      </c>
      <c r="E32" s="376" t="s">
        <v>107</v>
      </c>
      <c r="F32" s="372">
        <v>297.61599999999999</v>
      </c>
      <c r="G32" s="373">
        <v>1266.914</v>
      </c>
      <c r="H32" s="375">
        <v>1302.9359999999999</v>
      </c>
      <c r="J32" s="245" t="s">
        <v>137</v>
      </c>
      <c r="K32" s="246">
        <v>12904.6</v>
      </c>
      <c r="L32" s="247">
        <v>56329.830999999998</v>
      </c>
      <c r="M32" s="246">
        <v>42153.432000000001</v>
      </c>
      <c r="N32" s="248" t="s">
        <v>149</v>
      </c>
      <c r="O32" s="249">
        <v>6989.7120000000004</v>
      </c>
      <c r="P32" s="250">
        <v>29429.915000000001</v>
      </c>
      <c r="Q32" s="251">
        <v>22648.055</v>
      </c>
    </row>
    <row r="33" spans="1:17" s="209" customFormat="1" ht="13.5" thickBot="1" x14ac:dyDescent="0.25">
      <c r="A33" s="379" t="s">
        <v>107</v>
      </c>
      <c r="B33" s="364">
        <v>20.686</v>
      </c>
      <c r="C33" s="368">
        <v>90.89</v>
      </c>
      <c r="D33" s="365">
        <v>75.98</v>
      </c>
      <c r="E33" s="377" t="s">
        <v>143</v>
      </c>
      <c r="F33" s="366">
        <v>91.822999999999993</v>
      </c>
      <c r="G33" s="369">
        <v>389.37200000000001</v>
      </c>
      <c r="H33" s="367">
        <v>355.26</v>
      </c>
      <c r="J33" s="252" t="s">
        <v>133</v>
      </c>
      <c r="K33" s="253">
        <v>10678.784</v>
      </c>
      <c r="L33" s="254">
        <v>45372.207999999999</v>
      </c>
      <c r="M33" s="253">
        <v>33292.788999999997</v>
      </c>
      <c r="N33" s="255" t="s">
        <v>111</v>
      </c>
      <c r="O33" s="256">
        <v>4367.92</v>
      </c>
      <c r="P33" s="257">
        <v>18714.386999999999</v>
      </c>
      <c r="Q33" s="258">
        <v>13567.5</v>
      </c>
    </row>
    <row r="34" spans="1:17" s="209" customFormat="1" x14ac:dyDescent="0.2">
      <c r="A34" s="207"/>
      <c r="B34" s="318"/>
      <c r="C34" s="318"/>
      <c r="D34" s="318"/>
      <c r="E34" s="316"/>
      <c r="F34" s="317"/>
      <c r="G34" s="317"/>
      <c r="H34" s="317"/>
      <c r="J34" s="319"/>
      <c r="K34" s="320"/>
      <c r="L34" s="320"/>
      <c r="M34" s="320"/>
    </row>
    <row r="35" spans="1:17" s="209" customFormat="1" x14ac:dyDescent="0.2">
      <c r="A35" s="204"/>
      <c r="B35" s="204"/>
      <c r="C35" s="204"/>
      <c r="D35" s="204"/>
      <c r="E35" s="204"/>
      <c r="F35" s="204"/>
      <c r="G35" s="322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120</v>
      </c>
      <c r="B36" s="208"/>
      <c r="C36" s="208"/>
      <c r="D36" s="208"/>
      <c r="E36" s="208"/>
      <c r="F36" s="208"/>
      <c r="G36" s="208"/>
      <c r="J36" s="208" t="s">
        <v>121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160</v>
      </c>
      <c r="B37" s="208"/>
      <c r="C37" s="208"/>
      <c r="D37" s="208"/>
      <c r="E37" s="208"/>
      <c r="F37" s="208"/>
      <c r="G37" s="208"/>
      <c r="J37" s="208" t="s">
        <v>160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102</v>
      </c>
      <c r="B38" s="211"/>
      <c r="C38" s="211"/>
      <c r="D38" s="211"/>
      <c r="E38" s="211"/>
      <c r="F38" s="211"/>
      <c r="G38" s="211"/>
      <c r="H38" s="212"/>
      <c r="J38" s="210" t="s">
        <v>103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158</v>
      </c>
      <c r="B39" s="214"/>
      <c r="C39" s="215"/>
      <c r="D39" s="216"/>
      <c r="E39" s="217" t="s">
        <v>159</v>
      </c>
      <c r="F39" s="214"/>
      <c r="G39" s="215"/>
      <c r="H39" s="218"/>
      <c r="J39" s="213" t="s">
        <v>158</v>
      </c>
      <c r="K39" s="214"/>
      <c r="L39" s="215"/>
      <c r="M39" s="216"/>
      <c r="N39" s="217" t="s">
        <v>159</v>
      </c>
      <c r="O39" s="214"/>
      <c r="P39" s="215"/>
      <c r="Q39" s="218"/>
    </row>
    <row r="40" spans="1:17" s="209" customFormat="1" ht="43.5" thickBot="1" x14ac:dyDescent="0.25">
      <c r="A40" s="219" t="s">
        <v>104</v>
      </c>
      <c r="B40" s="220" t="s">
        <v>79</v>
      </c>
      <c r="C40" s="221" t="s">
        <v>80</v>
      </c>
      <c r="D40" s="222" t="s">
        <v>105</v>
      </c>
      <c r="E40" s="223" t="s">
        <v>104</v>
      </c>
      <c r="F40" s="220" t="s">
        <v>79</v>
      </c>
      <c r="G40" s="221" t="s">
        <v>80</v>
      </c>
      <c r="H40" s="224" t="s">
        <v>105</v>
      </c>
      <c r="J40" s="219" t="s">
        <v>104</v>
      </c>
      <c r="K40" s="220" t="s">
        <v>79</v>
      </c>
      <c r="L40" s="221" t="s">
        <v>80</v>
      </c>
      <c r="M40" s="222" t="s">
        <v>105</v>
      </c>
      <c r="N40" s="223" t="s">
        <v>104</v>
      </c>
      <c r="O40" s="220" t="s">
        <v>79</v>
      </c>
      <c r="P40" s="221" t="s">
        <v>80</v>
      </c>
      <c r="Q40" s="224" t="s">
        <v>105</v>
      </c>
    </row>
    <row r="41" spans="1:17" s="209" customFormat="1" ht="15" thickBot="1" x14ac:dyDescent="0.25">
      <c r="A41" s="290" t="s">
        <v>20</v>
      </c>
      <c r="B41" s="291">
        <v>57033.563999999998</v>
      </c>
      <c r="C41" s="226">
        <v>248107.913</v>
      </c>
      <c r="D41" s="227">
        <v>211830.56299999999</v>
      </c>
      <c r="E41" s="228" t="s">
        <v>20</v>
      </c>
      <c r="F41" s="229">
        <v>65605.351999999999</v>
      </c>
      <c r="G41" s="230">
        <v>280203.86200000002</v>
      </c>
      <c r="H41" s="227">
        <v>173411.666</v>
      </c>
      <c r="J41" s="290" t="s">
        <v>20</v>
      </c>
      <c r="K41" s="291">
        <v>29887.42</v>
      </c>
      <c r="L41" s="226">
        <v>129848.003</v>
      </c>
      <c r="M41" s="227">
        <v>41989.654000000002</v>
      </c>
      <c r="N41" s="228" t="s">
        <v>20</v>
      </c>
      <c r="O41" s="229">
        <v>33058.063999999998</v>
      </c>
      <c r="P41" s="230">
        <v>141202.826</v>
      </c>
      <c r="Q41" s="227">
        <v>45106.59</v>
      </c>
    </row>
    <row r="42" spans="1:17" s="209" customFormat="1" x14ac:dyDescent="0.2">
      <c r="A42" s="231" t="s">
        <v>122</v>
      </c>
      <c r="B42" s="232">
        <v>19153.383000000002</v>
      </c>
      <c r="C42" s="233">
        <v>83350.035000000003</v>
      </c>
      <c r="D42" s="232">
        <v>67447.606</v>
      </c>
      <c r="E42" s="234" t="s">
        <v>123</v>
      </c>
      <c r="F42" s="235">
        <v>9293.9930000000004</v>
      </c>
      <c r="G42" s="236">
        <v>39613.542999999998</v>
      </c>
      <c r="H42" s="237">
        <v>14602.75</v>
      </c>
      <c r="J42" s="231" t="s">
        <v>106</v>
      </c>
      <c r="K42" s="232">
        <v>11688.169</v>
      </c>
      <c r="L42" s="233">
        <v>50748.857000000004</v>
      </c>
      <c r="M42" s="232">
        <v>11501.799000000001</v>
      </c>
      <c r="N42" s="234" t="s">
        <v>106</v>
      </c>
      <c r="O42" s="235">
        <v>11368.424999999999</v>
      </c>
      <c r="P42" s="236">
        <v>48531.533000000003</v>
      </c>
      <c r="Q42" s="237">
        <v>12024.133</v>
      </c>
    </row>
    <row r="43" spans="1:17" s="209" customFormat="1" x14ac:dyDescent="0.2">
      <c r="A43" s="238" t="s">
        <v>134</v>
      </c>
      <c r="B43" s="239">
        <v>4569.8370000000004</v>
      </c>
      <c r="C43" s="240">
        <v>19869.276000000002</v>
      </c>
      <c r="D43" s="239">
        <v>9525.1880000000001</v>
      </c>
      <c r="E43" s="241" t="s">
        <v>122</v>
      </c>
      <c r="F43" s="242">
        <v>8771.3140000000003</v>
      </c>
      <c r="G43" s="243">
        <v>37470.233999999997</v>
      </c>
      <c r="H43" s="244">
        <v>33756.199000000001</v>
      </c>
      <c r="J43" s="238" t="s">
        <v>115</v>
      </c>
      <c r="K43" s="239">
        <v>5614.393</v>
      </c>
      <c r="L43" s="240">
        <v>24429.91</v>
      </c>
      <c r="M43" s="239">
        <v>8005.2259999999997</v>
      </c>
      <c r="N43" s="241" t="s">
        <v>114</v>
      </c>
      <c r="O43" s="242">
        <v>6354.1769999999997</v>
      </c>
      <c r="P43" s="243">
        <v>27136.864000000001</v>
      </c>
      <c r="Q43" s="244">
        <v>6767.0860000000002</v>
      </c>
    </row>
    <row r="44" spans="1:17" s="209" customFormat="1" x14ac:dyDescent="0.2">
      <c r="A44" s="238" t="s">
        <v>123</v>
      </c>
      <c r="B44" s="239">
        <v>3438.922</v>
      </c>
      <c r="C44" s="240">
        <v>14995.29</v>
      </c>
      <c r="D44" s="239">
        <v>5295.1459999999997</v>
      </c>
      <c r="E44" s="241" t="s">
        <v>114</v>
      </c>
      <c r="F44" s="242">
        <v>4747.152</v>
      </c>
      <c r="G44" s="243">
        <v>20270.634999999998</v>
      </c>
      <c r="H44" s="244">
        <v>6402.2190000000001</v>
      </c>
      <c r="J44" s="238" t="s">
        <v>107</v>
      </c>
      <c r="K44" s="239">
        <v>4078.558</v>
      </c>
      <c r="L44" s="240">
        <v>17673.364000000001</v>
      </c>
      <c r="M44" s="239">
        <v>5526.2179999999998</v>
      </c>
      <c r="N44" s="241" t="s">
        <v>115</v>
      </c>
      <c r="O44" s="242">
        <v>4871.05</v>
      </c>
      <c r="P44" s="243">
        <v>20841.115000000002</v>
      </c>
      <c r="Q44" s="244">
        <v>6524.4920000000002</v>
      </c>
    </row>
    <row r="45" spans="1:17" s="209" customFormat="1" x14ac:dyDescent="0.2">
      <c r="A45" s="238" t="s">
        <v>111</v>
      </c>
      <c r="B45" s="239">
        <v>2998.6790000000001</v>
      </c>
      <c r="C45" s="240">
        <v>13063.914000000001</v>
      </c>
      <c r="D45" s="239">
        <v>5959.759</v>
      </c>
      <c r="E45" s="241" t="s">
        <v>143</v>
      </c>
      <c r="F45" s="242">
        <v>4675.8429999999998</v>
      </c>
      <c r="G45" s="243">
        <v>20014.282999999999</v>
      </c>
      <c r="H45" s="244">
        <v>9198.4680000000008</v>
      </c>
      <c r="J45" s="238" t="s">
        <v>114</v>
      </c>
      <c r="K45" s="239">
        <v>3628.3470000000002</v>
      </c>
      <c r="L45" s="240">
        <v>15797.216</v>
      </c>
      <c r="M45" s="239">
        <v>3976.5419999999999</v>
      </c>
      <c r="N45" s="241" t="s">
        <v>107</v>
      </c>
      <c r="O45" s="242">
        <v>4029.5909999999999</v>
      </c>
      <c r="P45" s="243">
        <v>17174.249</v>
      </c>
      <c r="Q45" s="244">
        <v>6973.3819999999996</v>
      </c>
    </row>
    <row r="46" spans="1:17" s="209" customFormat="1" x14ac:dyDescent="0.2">
      <c r="A46" s="238" t="s">
        <v>124</v>
      </c>
      <c r="B46" s="239">
        <v>2886.2040000000002</v>
      </c>
      <c r="C46" s="240">
        <v>12541.916999999999</v>
      </c>
      <c r="D46" s="239">
        <v>24879.853999999999</v>
      </c>
      <c r="E46" s="241" t="s">
        <v>107</v>
      </c>
      <c r="F46" s="242">
        <v>4488.835</v>
      </c>
      <c r="G46" s="243">
        <v>19169.786</v>
      </c>
      <c r="H46" s="244">
        <v>12952.48</v>
      </c>
      <c r="J46" s="238" t="s">
        <v>143</v>
      </c>
      <c r="K46" s="239">
        <v>2135.12</v>
      </c>
      <c r="L46" s="240">
        <v>9285.2469999999994</v>
      </c>
      <c r="M46" s="239">
        <v>4165.1459999999997</v>
      </c>
      <c r="N46" s="241" t="s">
        <v>143</v>
      </c>
      <c r="O46" s="242">
        <v>1405.64</v>
      </c>
      <c r="P46" s="243">
        <v>6011.7929999999997</v>
      </c>
      <c r="Q46" s="244">
        <v>3304.087</v>
      </c>
    </row>
    <row r="47" spans="1:17" s="209" customFormat="1" x14ac:dyDescent="0.2">
      <c r="A47" s="245" t="s">
        <v>143</v>
      </c>
      <c r="B47" s="246">
        <v>2876.9259999999999</v>
      </c>
      <c r="C47" s="247">
        <v>12522.088</v>
      </c>
      <c r="D47" s="246">
        <v>13793.508</v>
      </c>
      <c r="E47" s="248" t="s">
        <v>124</v>
      </c>
      <c r="F47" s="249">
        <v>4157.8919999999998</v>
      </c>
      <c r="G47" s="250">
        <v>17716.95</v>
      </c>
      <c r="H47" s="251">
        <v>11633.186</v>
      </c>
      <c r="J47" s="245" t="s">
        <v>119</v>
      </c>
      <c r="K47" s="246">
        <v>960.15300000000002</v>
      </c>
      <c r="L47" s="247">
        <v>4169.9880000000003</v>
      </c>
      <c r="M47" s="246">
        <v>2521.1689999999999</v>
      </c>
      <c r="N47" s="248" t="s">
        <v>146</v>
      </c>
      <c r="O47" s="249">
        <v>1378.4849999999999</v>
      </c>
      <c r="P47" s="250">
        <v>5876.1869999999999</v>
      </c>
      <c r="Q47" s="251">
        <v>2186.701</v>
      </c>
    </row>
    <row r="48" spans="1:17" s="209" customFormat="1" x14ac:dyDescent="0.2">
      <c r="A48" s="245" t="s">
        <v>144</v>
      </c>
      <c r="B48" s="246">
        <v>2577.4949999999999</v>
      </c>
      <c r="C48" s="247">
        <v>11216.675999999999</v>
      </c>
      <c r="D48" s="246">
        <v>11437.255999999999</v>
      </c>
      <c r="E48" s="248" t="s">
        <v>144</v>
      </c>
      <c r="F48" s="249">
        <v>3369.424</v>
      </c>
      <c r="G48" s="250">
        <v>14385.021000000001</v>
      </c>
      <c r="H48" s="251">
        <v>13322.772000000001</v>
      </c>
      <c r="J48" s="245" t="s">
        <v>148</v>
      </c>
      <c r="K48" s="246">
        <v>606.21500000000003</v>
      </c>
      <c r="L48" s="247">
        <v>2626.451</v>
      </c>
      <c r="M48" s="246">
        <v>3807.3670000000002</v>
      </c>
      <c r="N48" s="248" t="s">
        <v>124</v>
      </c>
      <c r="O48" s="249">
        <v>1115.261</v>
      </c>
      <c r="P48" s="250">
        <v>4772.9520000000002</v>
      </c>
      <c r="Q48" s="251">
        <v>1592.645</v>
      </c>
    </row>
    <row r="49" spans="1:17" s="209" customFormat="1" ht="13.5" thickBot="1" x14ac:dyDescent="0.25">
      <c r="A49" s="252" t="s">
        <v>107</v>
      </c>
      <c r="B49" s="253">
        <v>2197.3009999999999</v>
      </c>
      <c r="C49" s="254">
        <v>9549.5020000000004</v>
      </c>
      <c r="D49" s="253">
        <v>11294.924999999999</v>
      </c>
      <c r="E49" s="255" t="s">
        <v>111</v>
      </c>
      <c r="F49" s="256">
        <v>3202.607</v>
      </c>
      <c r="G49" s="257">
        <v>13676.784</v>
      </c>
      <c r="H49" s="258">
        <v>6056.12</v>
      </c>
      <c r="J49" s="252" t="s">
        <v>147</v>
      </c>
      <c r="K49" s="253">
        <v>273.60000000000002</v>
      </c>
      <c r="L49" s="254">
        <v>1198.508</v>
      </c>
      <c r="M49" s="253">
        <v>790.37</v>
      </c>
      <c r="N49" s="255" t="s">
        <v>119</v>
      </c>
      <c r="O49" s="256">
        <v>773.44</v>
      </c>
      <c r="P49" s="257">
        <v>3322.4920000000002</v>
      </c>
      <c r="Q49" s="258">
        <v>2138.81</v>
      </c>
    </row>
    <row r="50" spans="1:17" s="209" customFormat="1" x14ac:dyDescent="0.2">
      <c r="A50" s="207"/>
    </row>
    <row r="51" spans="1:17" s="209" customFormat="1" x14ac:dyDescent="0.2">
      <c r="A51" s="207"/>
      <c r="B51" s="318"/>
      <c r="C51" s="318"/>
      <c r="D51" s="318"/>
      <c r="E51" s="316"/>
      <c r="F51" s="317"/>
      <c r="G51" s="317"/>
      <c r="H51" s="317"/>
      <c r="J51" s="319"/>
      <c r="K51" s="320"/>
      <c r="L51" s="320"/>
      <c r="M51" s="320"/>
    </row>
    <row r="52" spans="1:17" s="209" customFormat="1" x14ac:dyDescent="0.2">
      <c r="A52" s="208" t="s">
        <v>126</v>
      </c>
      <c r="B52" s="208"/>
      <c r="C52" s="208"/>
      <c r="D52" s="208"/>
      <c r="E52" s="208"/>
      <c r="F52" s="208"/>
      <c r="G52" s="208"/>
      <c r="J52" s="208" t="s">
        <v>127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160</v>
      </c>
      <c r="B53" s="208"/>
      <c r="C53" s="208"/>
      <c r="D53" s="208"/>
      <c r="E53" s="208"/>
      <c r="F53" s="208"/>
      <c r="G53" s="208"/>
      <c r="J53" s="208" t="s">
        <v>160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102</v>
      </c>
      <c r="B54" s="211"/>
      <c r="C54" s="211"/>
      <c r="D54" s="211"/>
      <c r="E54" s="211"/>
      <c r="F54" s="211"/>
      <c r="G54" s="211"/>
      <c r="H54" s="212"/>
      <c r="J54" s="210" t="s">
        <v>103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10" t="s">
        <v>158</v>
      </c>
      <c r="B55" s="311"/>
      <c r="C55" s="312"/>
      <c r="D55" s="313"/>
      <c r="E55" s="314" t="s">
        <v>159</v>
      </c>
      <c r="F55" s="311"/>
      <c r="G55" s="312"/>
      <c r="H55" s="315"/>
      <c r="J55" s="213" t="s">
        <v>158</v>
      </c>
      <c r="K55" s="214"/>
      <c r="L55" s="215"/>
      <c r="M55" s="216"/>
      <c r="N55" s="217" t="s">
        <v>159</v>
      </c>
      <c r="O55" s="214"/>
      <c r="P55" s="215"/>
      <c r="Q55" s="218"/>
    </row>
    <row r="56" spans="1:17" s="209" customFormat="1" ht="43.5" thickBot="1" x14ac:dyDescent="0.25">
      <c r="A56" s="219" t="s">
        <v>104</v>
      </c>
      <c r="B56" s="220" t="s">
        <v>79</v>
      </c>
      <c r="C56" s="221" t="s">
        <v>80</v>
      </c>
      <c r="D56" s="323" t="s">
        <v>105</v>
      </c>
      <c r="E56" s="219" t="s">
        <v>104</v>
      </c>
      <c r="F56" s="220" t="s">
        <v>79</v>
      </c>
      <c r="G56" s="221" t="s">
        <v>80</v>
      </c>
      <c r="H56" s="224" t="s">
        <v>105</v>
      </c>
      <c r="J56" s="219" t="s">
        <v>104</v>
      </c>
      <c r="K56" s="220" t="s">
        <v>79</v>
      </c>
      <c r="L56" s="221" t="s">
        <v>80</v>
      </c>
      <c r="M56" s="222" t="s">
        <v>105</v>
      </c>
      <c r="N56" s="223" t="s">
        <v>104</v>
      </c>
      <c r="O56" s="220" t="s">
        <v>79</v>
      </c>
      <c r="P56" s="221" t="s">
        <v>80</v>
      </c>
      <c r="Q56" s="224" t="s">
        <v>105</v>
      </c>
    </row>
    <row r="57" spans="1:17" s="209" customFormat="1" ht="15" thickBot="1" x14ac:dyDescent="0.25">
      <c r="A57" s="351" t="s">
        <v>20</v>
      </c>
      <c r="B57" s="356">
        <v>3997.402</v>
      </c>
      <c r="C57" s="360">
        <v>17386.427</v>
      </c>
      <c r="D57" s="354">
        <v>16943.736000000001</v>
      </c>
      <c r="E57" s="355" t="s">
        <v>20</v>
      </c>
      <c r="F57" s="356">
        <v>6956.8770000000004</v>
      </c>
      <c r="G57" s="360">
        <v>29569.858</v>
      </c>
      <c r="H57" s="354">
        <v>34335.411999999997</v>
      </c>
      <c r="J57" s="351" t="s">
        <v>20</v>
      </c>
      <c r="K57" s="352">
        <v>58045.13</v>
      </c>
      <c r="L57" s="353">
        <v>252448.166</v>
      </c>
      <c r="M57" s="354">
        <v>356080.978</v>
      </c>
      <c r="N57" s="355" t="s">
        <v>20</v>
      </c>
      <c r="O57" s="356">
        <v>70926.909</v>
      </c>
      <c r="P57" s="357">
        <v>302554.86300000001</v>
      </c>
      <c r="Q57" s="354">
        <v>461598.54499999998</v>
      </c>
    </row>
    <row r="58" spans="1:17" s="209" customFormat="1" x14ac:dyDescent="0.2">
      <c r="A58" s="324" t="s">
        <v>107</v>
      </c>
      <c r="B58" s="325">
        <v>2854.42</v>
      </c>
      <c r="C58" s="326">
        <v>12423.75</v>
      </c>
      <c r="D58" s="345">
        <v>11616.736000000001</v>
      </c>
      <c r="E58" s="358" t="s">
        <v>107</v>
      </c>
      <c r="F58" s="327">
        <v>4539.9740000000002</v>
      </c>
      <c r="G58" s="328">
        <v>19296.27</v>
      </c>
      <c r="H58" s="329">
        <v>22272.409</v>
      </c>
      <c r="J58" s="324" t="s">
        <v>111</v>
      </c>
      <c r="K58" s="325">
        <v>56438.862000000001</v>
      </c>
      <c r="L58" s="326">
        <v>245491.83300000001</v>
      </c>
      <c r="M58" s="345">
        <v>349055.283</v>
      </c>
      <c r="N58" s="358" t="s">
        <v>111</v>
      </c>
      <c r="O58" s="327">
        <v>67345.409</v>
      </c>
      <c r="P58" s="328">
        <v>287250.08799999999</v>
      </c>
      <c r="Q58" s="329">
        <v>442265.82</v>
      </c>
    </row>
    <row r="59" spans="1:17" s="209" customFormat="1" x14ac:dyDescent="0.2">
      <c r="A59" s="238" t="s">
        <v>119</v>
      </c>
      <c r="B59" s="239">
        <v>443.69299999999998</v>
      </c>
      <c r="C59" s="240">
        <v>1911.1780000000001</v>
      </c>
      <c r="D59" s="307">
        <v>2212.88</v>
      </c>
      <c r="E59" s="359" t="s">
        <v>119</v>
      </c>
      <c r="F59" s="242">
        <v>2182.625</v>
      </c>
      <c r="G59" s="292">
        <v>9270.6129999999994</v>
      </c>
      <c r="H59" s="244">
        <v>10935.001</v>
      </c>
      <c r="J59" s="238" t="s">
        <v>113</v>
      </c>
      <c r="K59" s="239">
        <v>993.47799999999995</v>
      </c>
      <c r="L59" s="240">
        <v>4298.951</v>
      </c>
      <c r="M59" s="307">
        <v>5511.26</v>
      </c>
      <c r="N59" s="359" t="s">
        <v>113</v>
      </c>
      <c r="O59" s="242">
        <v>2715.7060000000001</v>
      </c>
      <c r="P59" s="292">
        <v>11614.744000000001</v>
      </c>
      <c r="Q59" s="244">
        <v>17211.63</v>
      </c>
    </row>
    <row r="60" spans="1:17" s="209" customFormat="1" x14ac:dyDescent="0.2">
      <c r="A60" s="374" t="s">
        <v>109</v>
      </c>
      <c r="B60" s="370">
        <v>407.78</v>
      </c>
      <c r="C60" s="371">
        <v>1771.7729999999999</v>
      </c>
      <c r="D60" s="378">
        <v>1898.9659999999999</v>
      </c>
      <c r="E60" s="376" t="s">
        <v>109</v>
      </c>
      <c r="F60" s="372">
        <v>216.93700000000001</v>
      </c>
      <c r="G60" s="373">
        <v>928.36599999999999</v>
      </c>
      <c r="H60" s="375">
        <v>1024.8219999999999</v>
      </c>
      <c r="J60" s="238" t="s">
        <v>131</v>
      </c>
      <c r="K60" s="239">
        <v>583.65499999999997</v>
      </c>
      <c r="L60" s="240">
        <v>2531.4969999999998</v>
      </c>
      <c r="M60" s="307">
        <v>1386</v>
      </c>
      <c r="N60" s="359" t="s">
        <v>131</v>
      </c>
      <c r="O60" s="242">
        <v>814.63099999999997</v>
      </c>
      <c r="P60" s="292">
        <v>3472.511</v>
      </c>
      <c r="Q60" s="244">
        <v>2024</v>
      </c>
    </row>
    <row r="61" spans="1:17" s="209" customFormat="1" ht="13.5" thickBot="1" x14ac:dyDescent="0.25">
      <c r="A61" s="363" t="s">
        <v>113</v>
      </c>
      <c r="B61" s="364">
        <v>291.50900000000001</v>
      </c>
      <c r="C61" s="368">
        <v>1279.7260000000001</v>
      </c>
      <c r="D61" s="365">
        <v>1215.154</v>
      </c>
      <c r="E61" s="377" t="s">
        <v>112</v>
      </c>
      <c r="F61" s="366">
        <v>17.341000000000001</v>
      </c>
      <c r="G61" s="369">
        <v>74.608999999999995</v>
      </c>
      <c r="H61" s="367">
        <v>103.18</v>
      </c>
      <c r="J61" s="238" t="s">
        <v>112</v>
      </c>
      <c r="K61" s="239">
        <v>24.695</v>
      </c>
      <c r="L61" s="240">
        <v>106.881</v>
      </c>
      <c r="M61" s="307">
        <v>100.44</v>
      </c>
      <c r="N61" s="359" t="s">
        <v>148</v>
      </c>
      <c r="O61" s="242">
        <v>15.542</v>
      </c>
      <c r="P61" s="292">
        <v>65.974999999999994</v>
      </c>
      <c r="Q61" s="244">
        <v>3.22</v>
      </c>
    </row>
    <row r="62" spans="1:17" s="209" customFormat="1" x14ac:dyDescent="0.2">
      <c r="A62" s="347"/>
      <c r="B62" s="346"/>
      <c r="C62" s="346"/>
      <c r="D62" s="346"/>
      <c r="E62" s="225"/>
      <c r="F62" s="225"/>
      <c r="G62" s="225"/>
      <c r="H62" s="225"/>
      <c r="J62" s="374" t="s">
        <v>123</v>
      </c>
      <c r="K62" s="370">
        <v>2.294</v>
      </c>
      <c r="L62" s="371">
        <v>9.8940000000000001</v>
      </c>
      <c r="M62" s="378">
        <v>2.5150000000000001</v>
      </c>
      <c r="N62" s="376" t="s">
        <v>106</v>
      </c>
      <c r="O62" s="372">
        <v>15.087</v>
      </c>
      <c r="P62" s="373">
        <v>64.195999999999998</v>
      </c>
      <c r="Q62" s="375">
        <v>47</v>
      </c>
    </row>
    <row r="63" spans="1:17" s="209" customFormat="1" x14ac:dyDescent="0.2">
      <c r="A63" s="347"/>
      <c r="B63" s="346"/>
      <c r="C63" s="346"/>
      <c r="D63" s="346"/>
      <c r="E63" s="225"/>
      <c r="F63" s="225"/>
      <c r="G63" s="225"/>
      <c r="H63" s="225"/>
      <c r="J63" s="374" t="s">
        <v>107</v>
      </c>
      <c r="K63" s="370">
        <v>2.1459999999999999</v>
      </c>
      <c r="L63" s="371">
        <v>9.11</v>
      </c>
      <c r="M63" s="378">
        <v>25.48</v>
      </c>
      <c r="N63" s="376" t="s">
        <v>107</v>
      </c>
      <c r="O63" s="372">
        <v>9.8989999999999991</v>
      </c>
      <c r="P63" s="373">
        <v>41.865000000000002</v>
      </c>
      <c r="Q63" s="375">
        <v>2.5</v>
      </c>
    </row>
    <row r="64" spans="1:17" s="209" customFormat="1" ht="13.5" thickBot="1" x14ac:dyDescent="0.25">
      <c r="A64" s="347"/>
      <c r="B64" s="346"/>
      <c r="C64" s="346"/>
      <c r="D64" s="346"/>
      <c r="E64" s="225"/>
      <c r="F64" s="225"/>
      <c r="G64" s="225"/>
      <c r="H64" s="225"/>
      <c r="J64" s="363"/>
      <c r="K64" s="364"/>
      <c r="L64" s="368"/>
      <c r="M64" s="365"/>
      <c r="N64" s="377" t="s">
        <v>151</v>
      </c>
      <c r="O64" s="366">
        <v>9.0660000000000007</v>
      </c>
      <c r="P64" s="369">
        <v>38.774000000000001</v>
      </c>
      <c r="Q64" s="367">
        <v>22.074999999999999</v>
      </c>
    </row>
    <row r="65" spans="1:17" s="209" customFormat="1" x14ac:dyDescent="0.2">
      <c r="A65" s="347"/>
      <c r="B65" s="346"/>
      <c r="C65" s="346"/>
      <c r="D65" s="346"/>
      <c r="E65" s="225"/>
      <c r="F65" s="225"/>
      <c r="G65" s="225"/>
      <c r="H65" s="225"/>
      <c r="J65" s="316"/>
      <c r="K65" s="330"/>
      <c r="L65" s="330"/>
      <c r="M65" s="330"/>
      <c r="N65" s="316"/>
      <c r="O65" s="317"/>
      <c r="P65" s="317"/>
      <c r="Q65" s="317"/>
    </row>
    <row r="66" spans="1:17" s="209" customFormat="1" x14ac:dyDescent="0.2"/>
    <row r="67" spans="1:17" s="209" customFormat="1" x14ac:dyDescent="0.2">
      <c r="A67" s="208" t="s">
        <v>139</v>
      </c>
      <c r="B67" s="208"/>
      <c r="C67" s="208"/>
      <c r="D67" s="208"/>
      <c r="E67" s="208"/>
      <c r="F67" s="208"/>
      <c r="G67" s="208"/>
      <c r="J67" s="208" t="s">
        <v>140</v>
      </c>
      <c r="K67" s="208"/>
      <c r="L67" s="208"/>
      <c r="M67" s="208"/>
      <c r="N67" s="208"/>
      <c r="O67" s="208"/>
      <c r="P67" s="208"/>
    </row>
    <row r="68" spans="1:17" s="209" customFormat="1" ht="13.5" thickBot="1" x14ac:dyDescent="0.25">
      <c r="A68" s="208" t="s">
        <v>160</v>
      </c>
      <c r="B68" s="208"/>
      <c r="C68" s="208"/>
      <c r="D68" s="208"/>
      <c r="E68" s="208"/>
      <c r="F68" s="208"/>
      <c r="G68" s="208"/>
      <c r="J68" s="208" t="s">
        <v>160</v>
      </c>
      <c r="K68" s="208"/>
      <c r="L68" s="208"/>
      <c r="M68" s="208"/>
      <c r="N68" s="208"/>
      <c r="O68" s="208"/>
      <c r="P68" s="208"/>
    </row>
    <row r="69" spans="1:17" s="209" customFormat="1" ht="21" thickBot="1" x14ac:dyDescent="0.35">
      <c r="A69" s="210" t="s">
        <v>102</v>
      </c>
      <c r="B69" s="211"/>
      <c r="C69" s="211"/>
      <c r="D69" s="211"/>
      <c r="E69" s="211"/>
      <c r="F69" s="211"/>
      <c r="G69" s="211"/>
      <c r="H69" s="212"/>
      <c r="J69" s="210" t="s">
        <v>103</v>
      </c>
      <c r="K69" s="211"/>
      <c r="L69" s="211"/>
      <c r="M69" s="211"/>
      <c r="N69" s="211"/>
      <c r="O69" s="211"/>
      <c r="P69" s="211"/>
      <c r="Q69" s="212"/>
    </row>
    <row r="70" spans="1:17" s="209" customFormat="1" ht="16.5" thickBot="1" x14ac:dyDescent="0.3">
      <c r="A70" s="213" t="s">
        <v>158</v>
      </c>
      <c r="B70" s="214"/>
      <c r="C70" s="215"/>
      <c r="D70" s="216"/>
      <c r="E70" s="217" t="s">
        <v>159</v>
      </c>
      <c r="F70" s="214"/>
      <c r="G70" s="215"/>
      <c r="H70" s="218"/>
      <c r="J70" s="213" t="s">
        <v>158</v>
      </c>
      <c r="K70" s="214"/>
      <c r="L70" s="215"/>
      <c r="M70" s="216"/>
      <c r="N70" s="217" t="s">
        <v>159</v>
      </c>
      <c r="O70" s="214"/>
      <c r="P70" s="215"/>
      <c r="Q70" s="218"/>
    </row>
    <row r="71" spans="1:17" s="209" customFormat="1" ht="43.5" thickBot="1" x14ac:dyDescent="0.25">
      <c r="A71" s="219" t="s">
        <v>104</v>
      </c>
      <c r="B71" s="220" t="s">
        <v>79</v>
      </c>
      <c r="C71" s="221" t="s">
        <v>80</v>
      </c>
      <c r="D71" s="222" t="s">
        <v>105</v>
      </c>
      <c r="E71" s="223" t="s">
        <v>104</v>
      </c>
      <c r="F71" s="220" t="s">
        <v>79</v>
      </c>
      <c r="G71" s="221" t="s">
        <v>80</v>
      </c>
      <c r="H71" s="224" t="s">
        <v>105</v>
      </c>
      <c r="J71" s="219" t="s">
        <v>104</v>
      </c>
      <c r="K71" s="220" t="s">
        <v>79</v>
      </c>
      <c r="L71" s="221" t="s">
        <v>80</v>
      </c>
      <c r="M71" s="222" t="s">
        <v>105</v>
      </c>
      <c r="N71" s="223" t="s">
        <v>104</v>
      </c>
      <c r="O71" s="220" t="s">
        <v>79</v>
      </c>
      <c r="P71" s="221" t="s">
        <v>80</v>
      </c>
      <c r="Q71" s="224" t="s">
        <v>105</v>
      </c>
    </row>
    <row r="72" spans="1:17" s="209" customFormat="1" ht="15" thickBot="1" x14ac:dyDescent="0.25">
      <c r="A72" s="290" t="s">
        <v>20</v>
      </c>
      <c r="B72" s="291">
        <v>151145.46799999999</v>
      </c>
      <c r="C72" s="226">
        <v>657000.62399999995</v>
      </c>
      <c r="D72" s="227">
        <v>193429.17</v>
      </c>
      <c r="E72" s="228" t="s">
        <v>20</v>
      </c>
      <c r="F72" s="229">
        <v>174401.80300000001</v>
      </c>
      <c r="G72" s="230">
        <v>744237.77</v>
      </c>
      <c r="H72" s="227">
        <v>201077.60399999999</v>
      </c>
      <c r="J72" s="290" t="s">
        <v>20</v>
      </c>
      <c r="K72" s="291">
        <v>267421.05200000003</v>
      </c>
      <c r="L72" s="226">
        <v>1162154.3119999999</v>
      </c>
      <c r="M72" s="227">
        <v>443666.71</v>
      </c>
      <c r="N72" s="228" t="s">
        <v>20</v>
      </c>
      <c r="O72" s="229">
        <v>283200.99599999998</v>
      </c>
      <c r="P72" s="230">
        <v>1208806.7760000001</v>
      </c>
      <c r="Q72" s="227">
        <v>444964.00400000002</v>
      </c>
    </row>
    <row r="73" spans="1:17" s="209" customFormat="1" x14ac:dyDescent="0.2">
      <c r="A73" s="231" t="s">
        <v>107</v>
      </c>
      <c r="B73" s="232">
        <v>31938.777999999998</v>
      </c>
      <c r="C73" s="233">
        <v>138779.04699999999</v>
      </c>
      <c r="D73" s="232">
        <v>25398.296999999999</v>
      </c>
      <c r="E73" s="234" t="s">
        <v>107</v>
      </c>
      <c r="F73" s="235">
        <v>41189.822999999997</v>
      </c>
      <c r="G73" s="236">
        <v>175909.106</v>
      </c>
      <c r="H73" s="237">
        <v>36038.254999999997</v>
      </c>
      <c r="J73" s="231" t="s">
        <v>107</v>
      </c>
      <c r="K73" s="232">
        <v>121153.993</v>
      </c>
      <c r="L73" s="233">
        <v>526451.36100000003</v>
      </c>
      <c r="M73" s="232">
        <v>269681.86300000001</v>
      </c>
      <c r="N73" s="234" t="s">
        <v>107</v>
      </c>
      <c r="O73" s="235">
        <v>122648.06200000001</v>
      </c>
      <c r="P73" s="236">
        <v>523568.21399999998</v>
      </c>
      <c r="Q73" s="237">
        <v>265584.21999999997</v>
      </c>
    </row>
    <row r="74" spans="1:17" s="209" customFormat="1" x14ac:dyDescent="0.2">
      <c r="A74" s="238" t="s">
        <v>112</v>
      </c>
      <c r="B74" s="239">
        <v>20994.197</v>
      </c>
      <c r="C74" s="240">
        <v>91187.228000000003</v>
      </c>
      <c r="D74" s="239">
        <v>57908.1</v>
      </c>
      <c r="E74" s="241" t="s">
        <v>111</v>
      </c>
      <c r="F74" s="242">
        <v>18523.169999999998</v>
      </c>
      <c r="G74" s="243">
        <v>79121.054000000004</v>
      </c>
      <c r="H74" s="244">
        <v>12917.071</v>
      </c>
      <c r="J74" s="238" t="s">
        <v>143</v>
      </c>
      <c r="K74" s="239">
        <v>22824.45</v>
      </c>
      <c r="L74" s="240">
        <v>99213.95</v>
      </c>
      <c r="M74" s="239">
        <v>18972.159</v>
      </c>
      <c r="N74" s="241" t="s">
        <v>106</v>
      </c>
      <c r="O74" s="242">
        <v>22225.286</v>
      </c>
      <c r="P74" s="243">
        <v>94587.873000000007</v>
      </c>
      <c r="Q74" s="244">
        <v>20626.379000000001</v>
      </c>
    </row>
    <row r="75" spans="1:17" s="209" customFormat="1" x14ac:dyDescent="0.2">
      <c r="A75" s="238" t="s">
        <v>111</v>
      </c>
      <c r="B75" s="239">
        <v>19815.523000000001</v>
      </c>
      <c r="C75" s="240">
        <v>86239.107000000004</v>
      </c>
      <c r="D75" s="239">
        <v>14702.928</v>
      </c>
      <c r="E75" s="241" t="s">
        <v>112</v>
      </c>
      <c r="F75" s="242">
        <v>15712.742</v>
      </c>
      <c r="G75" s="243">
        <v>67074.941999999995</v>
      </c>
      <c r="H75" s="244">
        <v>41229.305999999997</v>
      </c>
      <c r="J75" s="238" t="s">
        <v>128</v>
      </c>
      <c r="K75" s="239">
        <v>19097.204000000002</v>
      </c>
      <c r="L75" s="240">
        <v>82945.5</v>
      </c>
      <c r="M75" s="239">
        <v>14302.46</v>
      </c>
      <c r="N75" s="241" t="s">
        <v>143</v>
      </c>
      <c r="O75" s="242">
        <v>22008.271000000001</v>
      </c>
      <c r="P75" s="243">
        <v>94047.694000000003</v>
      </c>
      <c r="Q75" s="244">
        <v>17549.817999999999</v>
      </c>
    </row>
    <row r="76" spans="1:17" s="209" customFormat="1" x14ac:dyDescent="0.2">
      <c r="A76" s="238" t="s">
        <v>109</v>
      </c>
      <c r="B76" s="239">
        <v>11153.156999999999</v>
      </c>
      <c r="C76" s="240">
        <v>48475.052000000003</v>
      </c>
      <c r="D76" s="239">
        <v>37630.913</v>
      </c>
      <c r="E76" s="241" t="s">
        <v>109</v>
      </c>
      <c r="F76" s="242">
        <v>10708.004000000001</v>
      </c>
      <c r="G76" s="243">
        <v>45762.762000000002</v>
      </c>
      <c r="H76" s="244">
        <v>35676.366000000002</v>
      </c>
      <c r="J76" s="238" t="s">
        <v>106</v>
      </c>
      <c r="K76" s="239">
        <v>18392.786</v>
      </c>
      <c r="L76" s="240">
        <v>80067.976999999999</v>
      </c>
      <c r="M76" s="239">
        <v>16852.43</v>
      </c>
      <c r="N76" s="241" t="s">
        <v>128</v>
      </c>
      <c r="O76" s="242">
        <v>18098.748</v>
      </c>
      <c r="P76" s="243">
        <v>77383.865000000005</v>
      </c>
      <c r="Q76" s="244">
        <v>12020.08</v>
      </c>
    </row>
    <row r="77" spans="1:17" s="209" customFormat="1" x14ac:dyDescent="0.2">
      <c r="A77" s="238" t="s">
        <v>123</v>
      </c>
      <c r="B77" s="239">
        <v>7914.2510000000002</v>
      </c>
      <c r="C77" s="240">
        <v>34406.766000000003</v>
      </c>
      <c r="D77" s="239">
        <v>5497.598</v>
      </c>
      <c r="E77" s="241" t="s">
        <v>123</v>
      </c>
      <c r="F77" s="242">
        <v>9217.4089999999997</v>
      </c>
      <c r="G77" s="243">
        <v>39289.563999999998</v>
      </c>
      <c r="H77" s="244">
        <v>5786.902</v>
      </c>
      <c r="J77" s="238" t="s">
        <v>114</v>
      </c>
      <c r="K77" s="239">
        <v>16375.064</v>
      </c>
      <c r="L77" s="240">
        <v>71209.773000000001</v>
      </c>
      <c r="M77" s="239">
        <v>12352.004999999999</v>
      </c>
      <c r="N77" s="241" t="s">
        <v>114</v>
      </c>
      <c r="O77" s="242">
        <v>16066.311</v>
      </c>
      <c r="P77" s="243">
        <v>68707.153000000006</v>
      </c>
      <c r="Q77" s="244">
        <v>9872.2180000000008</v>
      </c>
    </row>
    <row r="78" spans="1:17" s="209" customFormat="1" x14ac:dyDescent="0.2">
      <c r="A78" s="245" t="s">
        <v>119</v>
      </c>
      <c r="B78" s="246">
        <v>5209.9380000000001</v>
      </c>
      <c r="C78" s="247">
        <v>22605.401000000002</v>
      </c>
      <c r="D78" s="246">
        <v>6669.4530000000004</v>
      </c>
      <c r="E78" s="248" t="s">
        <v>114</v>
      </c>
      <c r="F78" s="249">
        <v>7005.1040000000003</v>
      </c>
      <c r="G78" s="250">
        <v>29902.756000000001</v>
      </c>
      <c r="H78" s="251">
        <v>3822.2</v>
      </c>
      <c r="J78" s="245" t="s">
        <v>115</v>
      </c>
      <c r="K78" s="246">
        <v>10301.171</v>
      </c>
      <c r="L78" s="247">
        <v>44742.714</v>
      </c>
      <c r="M78" s="246">
        <v>7603.71</v>
      </c>
      <c r="N78" s="248" t="s">
        <v>133</v>
      </c>
      <c r="O78" s="249">
        <v>12015.397999999999</v>
      </c>
      <c r="P78" s="250">
        <v>51120.932000000001</v>
      </c>
      <c r="Q78" s="251">
        <v>8959.2870000000003</v>
      </c>
    </row>
    <row r="79" spans="1:17" s="209" customFormat="1" x14ac:dyDescent="0.2">
      <c r="A79" s="245" t="s">
        <v>143</v>
      </c>
      <c r="B79" s="246">
        <v>4107.6409999999996</v>
      </c>
      <c r="C79" s="247">
        <v>17812.216</v>
      </c>
      <c r="D79" s="246">
        <v>3945.1959999999999</v>
      </c>
      <c r="E79" s="248" t="s">
        <v>119</v>
      </c>
      <c r="F79" s="249">
        <v>6899.7529999999997</v>
      </c>
      <c r="G79" s="250">
        <v>29422.441999999999</v>
      </c>
      <c r="H79" s="251">
        <v>9542.48</v>
      </c>
      <c r="J79" s="245" t="s">
        <v>113</v>
      </c>
      <c r="K79" s="246">
        <v>9828.4189999999999</v>
      </c>
      <c r="L79" s="247">
        <v>42686.720000000001</v>
      </c>
      <c r="M79" s="246">
        <v>26216.923999999999</v>
      </c>
      <c r="N79" s="248" t="s">
        <v>113</v>
      </c>
      <c r="O79" s="249">
        <v>10613.657999999999</v>
      </c>
      <c r="P79" s="250">
        <v>45330.811999999998</v>
      </c>
      <c r="Q79" s="251">
        <v>30279.87</v>
      </c>
    </row>
    <row r="80" spans="1:17" s="209" customFormat="1" ht="13.5" thickBot="1" x14ac:dyDescent="0.25">
      <c r="A80" s="252" t="s">
        <v>113</v>
      </c>
      <c r="B80" s="253">
        <v>3976.6410000000001</v>
      </c>
      <c r="C80" s="254">
        <v>17286.170999999998</v>
      </c>
      <c r="D80" s="253">
        <v>3630.4180000000001</v>
      </c>
      <c r="E80" s="255" t="s">
        <v>113</v>
      </c>
      <c r="F80" s="256">
        <v>5684.8890000000001</v>
      </c>
      <c r="G80" s="257">
        <v>24226.565999999999</v>
      </c>
      <c r="H80" s="258">
        <v>5379.6440000000002</v>
      </c>
      <c r="J80" s="252" t="s">
        <v>119</v>
      </c>
      <c r="K80" s="253">
        <v>7213.527</v>
      </c>
      <c r="L80" s="254">
        <v>31369.037</v>
      </c>
      <c r="M80" s="253">
        <v>14901.378000000001</v>
      </c>
      <c r="N80" s="255" t="s">
        <v>119</v>
      </c>
      <c r="O80" s="256">
        <v>8799.9369999999999</v>
      </c>
      <c r="P80" s="257">
        <v>37585.546000000002</v>
      </c>
      <c r="Q80" s="258">
        <v>17316.562999999998</v>
      </c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  <row r="91" spans="1:17" s="209" customFormat="1" x14ac:dyDescent="0.2">
      <c r="A91" s="204"/>
      <c r="B91" s="204"/>
      <c r="C91" s="204"/>
      <c r="D91" s="204"/>
      <c r="E91" s="204"/>
      <c r="F91" s="204"/>
      <c r="G91" s="204"/>
      <c r="H91" s="204"/>
      <c r="J91" s="205"/>
      <c r="K91" s="205"/>
      <c r="L91" s="204"/>
      <c r="M91" s="204"/>
      <c r="N91" s="204"/>
      <c r="O91" s="204"/>
      <c r="P91" s="204"/>
      <c r="Q91" s="204"/>
    </row>
    <row r="92" spans="1:17" s="209" customFormat="1" x14ac:dyDescent="0.2">
      <c r="A92" s="204"/>
      <c r="B92" s="204"/>
      <c r="C92" s="204"/>
      <c r="D92" s="204"/>
      <c r="E92" s="204"/>
      <c r="F92" s="204"/>
      <c r="G92" s="204"/>
      <c r="H92" s="204"/>
      <c r="J92" s="205"/>
      <c r="K92" s="205"/>
      <c r="L92" s="204"/>
      <c r="M92" s="204"/>
      <c r="N92" s="204"/>
      <c r="O92" s="204"/>
      <c r="P92" s="204"/>
      <c r="Q92" s="204"/>
    </row>
    <row r="93" spans="1:17" s="209" customFormat="1" x14ac:dyDescent="0.2">
      <c r="A93" s="204"/>
      <c r="B93" s="204"/>
      <c r="C93" s="204"/>
      <c r="D93" s="204"/>
      <c r="E93" s="204"/>
      <c r="F93" s="204"/>
      <c r="G93" s="204"/>
      <c r="H93" s="204"/>
      <c r="J93" s="205"/>
      <c r="K93" s="205"/>
      <c r="L93" s="204"/>
      <c r="M93" s="204"/>
      <c r="N93" s="204"/>
      <c r="O93" s="204"/>
      <c r="P93" s="204"/>
      <c r="Q93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2018-02-22T11:22:59Z</dcterms:modified>
</cp:coreProperties>
</file>